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Casas\Conj Habitacional - Jd Aeroporto - 18 casas - Conclusão - MÃO DE OBRA\3-Orçamento da Adm\Casa 17\"/>
    </mc:Choice>
  </mc:AlternateContent>
  <xr:revisionPtr revIDLastSave="0" documentId="13_ncr:1_{139CE2E0-EAD8-4697-A156-AAB8CDF881AD}" xr6:coauthVersionLast="47" xr6:coauthVersionMax="47" xr10:uidLastSave="{00000000-0000-0000-0000-000000000000}"/>
  <bookViews>
    <workbookView xWindow="-110" yWindow="-110" windowWidth="25820" windowHeight="10300" firstSheet="3" activeTab="7" xr2:uid="{00000000-000D-0000-FFFF-FFFF00000000}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Planilha1" sheetId="12" state="hidden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3">'Composição de Custos Unitários'!$B$1:$L$310</definedName>
    <definedName name="_xlnm.Print_Area" localSheetId="7">'Cronograma Físico-Financeiro'!$B$1:$N$35</definedName>
    <definedName name="_xlnm.Print_Area" localSheetId="2">'Memorial de Cálculo de Quantita'!$A$1:$M$259</definedName>
    <definedName name="_xlnm.Print_Area" localSheetId="5">'Orçamento Sintético'!$B$2:$L$86</definedName>
    <definedName name="_xlnm.Print_Area" localSheetId="6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Quantita'!$2:$13</definedName>
    <definedName name="_xlnm.Print_Titles" localSheetId="5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9" i="2" l="1"/>
  <c r="F49" i="2"/>
  <c r="E49" i="2"/>
  <c r="D49" i="2"/>
  <c r="G45" i="2"/>
  <c r="F45" i="2"/>
  <c r="E45" i="2"/>
  <c r="D45" i="2"/>
  <c r="G38" i="2"/>
  <c r="F38" i="2"/>
  <c r="E38" i="2"/>
  <c r="D38" i="2"/>
  <c r="G26" i="2"/>
  <c r="G50" i="2" s="1"/>
  <c r="F26" i="2"/>
  <c r="F50" i="2" s="1"/>
  <c r="E26" i="2"/>
  <c r="E50" i="2" s="1"/>
  <c r="D26" i="2"/>
  <c r="D50" i="2" s="1"/>
  <c r="K10" i="3" l="1"/>
  <c r="C23" i="4"/>
  <c r="M23" i="4"/>
  <c r="M18" i="4"/>
  <c r="M19" i="4"/>
  <c r="M20" i="4"/>
  <c r="M21" i="4"/>
  <c r="M22" i="4"/>
  <c r="M17" i="4"/>
  <c r="D18" i="3"/>
  <c r="F19" i="3"/>
  <c r="F20" i="3"/>
  <c r="F21" i="3"/>
  <c r="F22" i="3"/>
  <c r="F23" i="3"/>
  <c r="E23" i="4" s="1"/>
  <c r="C23" i="3"/>
  <c r="D23" i="3"/>
  <c r="D23" i="4" s="1"/>
  <c r="F19" i="1"/>
  <c r="L10" i="1"/>
  <c r="M1" i="1" s="1"/>
  <c r="L23" i="4" l="1"/>
  <c r="H23" i="4"/>
  <c r="G19" i="1"/>
  <c r="H19" i="1" s="1"/>
  <c r="E19" i="1"/>
  <c r="D19" i="1"/>
  <c r="C19" i="1"/>
  <c r="N23" i="4" l="1"/>
  <c r="L19" i="1"/>
  <c r="L18" i="1" s="1"/>
  <c r="D34" i="1"/>
  <c r="F34" i="1"/>
  <c r="E27" i="3"/>
  <c r="E26" i="3"/>
  <c r="F54" i="7"/>
  <c r="F51" i="7"/>
  <c r="C27" i="1"/>
  <c r="F27" i="1"/>
  <c r="C75" i="1"/>
  <c r="D75" i="1"/>
  <c r="D74" i="1"/>
  <c r="C74" i="1"/>
  <c r="C69" i="1"/>
  <c r="D69" i="1"/>
  <c r="C70" i="1"/>
  <c r="D70" i="1"/>
  <c r="C71" i="1"/>
  <c r="D71" i="1"/>
  <c r="D68" i="1"/>
  <c r="C68" i="1"/>
  <c r="D65" i="1"/>
  <c r="C65" i="1"/>
  <c r="D64" i="1"/>
  <c r="C6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D54" i="1"/>
  <c r="C54" i="1"/>
  <c r="C41" i="1"/>
  <c r="C42" i="1"/>
  <c r="C43" i="1"/>
  <c r="C44" i="1"/>
  <c r="C45" i="1"/>
  <c r="C46" i="1"/>
  <c r="C47" i="1"/>
  <c r="C48" i="1"/>
  <c r="C49" i="1"/>
  <c r="C50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37" i="1"/>
  <c r="F25" i="1"/>
  <c r="D32" i="1"/>
  <c r="D33" i="1"/>
  <c r="C26" i="1"/>
  <c r="F26" i="1"/>
  <c r="C23" i="1"/>
  <c r="C24" i="1"/>
  <c r="C25" i="1"/>
  <c r="C22" i="1"/>
  <c r="E37" i="11"/>
  <c r="E26" i="1" s="1"/>
  <c r="E33" i="11"/>
  <c r="E25" i="1" s="1"/>
  <c r="E29" i="11"/>
  <c r="E25" i="11"/>
  <c r="E21" i="11"/>
  <c r="I81" i="11"/>
  <c r="K81" i="11" s="1"/>
  <c r="I80" i="11"/>
  <c r="K80" i="11" s="1"/>
  <c r="I77" i="11"/>
  <c r="K77" i="11" s="1"/>
  <c r="C7" i="9"/>
  <c r="G27" i="1" l="1"/>
  <c r="G26" i="1"/>
  <c r="H26" i="1" s="1"/>
  <c r="L26" i="1"/>
  <c r="G34" i="1"/>
  <c r="G25" i="1"/>
  <c r="H25" i="1" s="1"/>
  <c r="L25" i="1"/>
  <c r="F55" i="7"/>
  <c r="D17" i="3"/>
  <c r="F75" i="1" l="1"/>
  <c r="F74" i="1"/>
  <c r="F69" i="1"/>
  <c r="F70" i="1"/>
  <c r="F71" i="1"/>
  <c r="F68" i="1"/>
  <c r="F65" i="1"/>
  <c r="F64" i="1"/>
  <c r="F55" i="1"/>
  <c r="F56" i="1"/>
  <c r="F57" i="1"/>
  <c r="F58" i="1"/>
  <c r="F59" i="1"/>
  <c r="F60" i="1"/>
  <c r="F61" i="1"/>
  <c r="F54" i="1"/>
  <c r="F48" i="1"/>
  <c r="F49" i="1"/>
  <c r="F50" i="1"/>
  <c r="F38" i="1"/>
  <c r="F39" i="1"/>
  <c r="F40" i="1"/>
  <c r="F41" i="1"/>
  <c r="F42" i="1"/>
  <c r="F43" i="1"/>
  <c r="F44" i="1"/>
  <c r="F45" i="1"/>
  <c r="F46" i="1"/>
  <c r="F47" i="1"/>
  <c r="F37" i="1"/>
  <c r="F31" i="1"/>
  <c r="F32" i="1"/>
  <c r="F33" i="1"/>
  <c r="F30" i="1"/>
  <c r="F23" i="1"/>
  <c r="F24" i="1"/>
  <c r="F22" i="1"/>
  <c r="G253" i="11"/>
  <c r="G252" i="11"/>
  <c r="G251" i="11"/>
  <c r="G250" i="11"/>
  <c r="G249" i="11"/>
  <c r="G248" i="11"/>
  <c r="G247" i="11"/>
  <c r="E236" i="11"/>
  <c r="E231" i="11"/>
  <c r="E70" i="1"/>
  <c r="E226" i="11"/>
  <c r="E69" i="1" s="1"/>
  <c r="E221" i="11"/>
  <c r="E215" i="11"/>
  <c r="E65" i="1" s="1"/>
  <c r="E210" i="11"/>
  <c r="E64" i="1" s="1"/>
  <c r="E204" i="11"/>
  <c r="E61" i="1" s="1"/>
  <c r="E199" i="11"/>
  <c r="E60" i="1" s="1"/>
  <c r="E194" i="11"/>
  <c r="E59" i="1" s="1"/>
  <c r="E189" i="11"/>
  <c r="E58" i="1" s="1"/>
  <c r="E184" i="11"/>
  <c r="E57" i="1" s="1"/>
  <c r="E179" i="11"/>
  <c r="E56" i="1" s="1"/>
  <c r="H171" i="11"/>
  <c r="H170" i="11"/>
  <c r="H169" i="11"/>
  <c r="E160" i="11"/>
  <c r="E50" i="1" s="1"/>
  <c r="E155" i="11"/>
  <c r="E49" i="1" s="1"/>
  <c r="E150" i="11"/>
  <c r="E48" i="1" s="1"/>
  <c r="E145" i="11"/>
  <c r="E47" i="1" s="1"/>
  <c r="E140" i="11"/>
  <c r="E46" i="1" s="1"/>
  <c r="E135" i="11"/>
  <c r="E45" i="1" s="1"/>
  <c r="E130" i="11"/>
  <c r="E44" i="1" s="1"/>
  <c r="E125" i="11"/>
  <c r="E43" i="1" s="1"/>
  <c r="E120" i="11"/>
  <c r="E42" i="1" s="1"/>
  <c r="E115" i="11"/>
  <c r="E110" i="11"/>
  <c r="E40" i="1" s="1"/>
  <c r="E105" i="11"/>
  <c r="E39" i="1" s="1"/>
  <c r="E100" i="11"/>
  <c r="E38" i="1" s="1"/>
  <c r="E96" i="11"/>
  <c r="I93" i="11"/>
  <c r="K93" i="11" s="1"/>
  <c r="I92" i="11"/>
  <c r="K92" i="11" s="1"/>
  <c r="I91" i="11"/>
  <c r="K91" i="11" s="1"/>
  <c r="I90" i="11"/>
  <c r="K90" i="11" s="1"/>
  <c r="I89" i="11"/>
  <c r="K89" i="11" s="1"/>
  <c r="I88" i="11"/>
  <c r="K88" i="11" s="1"/>
  <c r="I87" i="11"/>
  <c r="K87" i="11" s="1"/>
  <c r="I86" i="11"/>
  <c r="K86" i="11" s="1"/>
  <c r="I85" i="11"/>
  <c r="K85" i="11" s="1"/>
  <c r="I84" i="11"/>
  <c r="K84" i="11" s="1"/>
  <c r="I83" i="11"/>
  <c r="K83" i="11" s="1"/>
  <c r="I82" i="11"/>
  <c r="K82" i="11" s="1"/>
  <c r="I79" i="11"/>
  <c r="K79" i="11" s="1"/>
  <c r="I78" i="11"/>
  <c r="K78" i="11" s="1"/>
  <c r="I76" i="11"/>
  <c r="K76" i="11" s="1"/>
  <c r="K69" i="11"/>
  <c r="M69" i="11" s="1"/>
  <c r="K68" i="11"/>
  <c r="M68" i="11" s="1"/>
  <c r="G62" i="11"/>
  <c r="E60" i="11" s="1"/>
  <c r="G57" i="11"/>
  <c r="G56" i="11"/>
  <c r="G51" i="11"/>
  <c r="G50" i="11"/>
  <c r="G49" i="11"/>
  <c r="G48" i="11"/>
  <c r="E41" i="11"/>
  <c r="E22" i="1"/>
  <c r="C8" i="9"/>
  <c r="B7" i="9"/>
  <c r="K8" i="9"/>
  <c r="C9" i="11"/>
  <c r="B9" i="11"/>
  <c r="B7" i="11"/>
  <c r="C7" i="11"/>
  <c r="C9" i="9"/>
  <c r="G74" i="1" l="1"/>
  <c r="G75" i="1"/>
  <c r="G31" i="1"/>
  <c r="L61" i="1"/>
  <c r="G61" i="1"/>
  <c r="H61" i="1" s="1"/>
  <c r="G37" i="1"/>
  <c r="L60" i="1"/>
  <c r="G60" i="1"/>
  <c r="H60" i="1" s="1"/>
  <c r="G47" i="1"/>
  <c r="H47" i="1" s="1"/>
  <c r="L47" i="1"/>
  <c r="G59" i="1"/>
  <c r="H59" i="1" s="1"/>
  <c r="L59" i="1"/>
  <c r="G46" i="1"/>
  <c r="H46" i="1" s="1"/>
  <c r="L46" i="1"/>
  <c r="G58" i="1"/>
  <c r="H58" i="1" s="1"/>
  <c r="L58" i="1"/>
  <c r="G45" i="1"/>
  <c r="H45" i="1" s="1"/>
  <c r="L45" i="1"/>
  <c r="L57" i="1"/>
  <c r="G57" i="1"/>
  <c r="H57" i="1" s="1"/>
  <c r="G44" i="1"/>
  <c r="H44" i="1" s="1"/>
  <c r="L44" i="1"/>
  <c r="L56" i="1"/>
  <c r="G56" i="1"/>
  <c r="H56" i="1" s="1"/>
  <c r="G43" i="1"/>
  <c r="H43" i="1" s="1"/>
  <c r="L43" i="1"/>
  <c r="G55" i="1"/>
  <c r="L42" i="1"/>
  <c r="G42" i="1"/>
  <c r="H42" i="1" s="1"/>
  <c r="G64" i="1"/>
  <c r="H64" i="1" s="1"/>
  <c r="L64" i="1"/>
  <c r="G41" i="1"/>
  <c r="G65" i="1"/>
  <c r="H65" i="1" s="1"/>
  <c r="L65" i="1"/>
  <c r="L40" i="1"/>
  <c r="G40" i="1"/>
  <c r="H40" i="1" s="1"/>
  <c r="G68" i="1"/>
  <c r="L39" i="1"/>
  <c r="G39" i="1"/>
  <c r="H39" i="1" s="1"/>
  <c r="G71" i="1"/>
  <c r="G24" i="1"/>
  <c r="L38" i="1"/>
  <c r="G38" i="1"/>
  <c r="H38" i="1" s="1"/>
  <c r="G70" i="1"/>
  <c r="H70" i="1" s="1"/>
  <c r="L70" i="1"/>
  <c r="G23" i="1"/>
  <c r="L50" i="1"/>
  <c r="G50" i="1"/>
  <c r="H50" i="1" s="1"/>
  <c r="G69" i="1"/>
  <c r="H69" i="1" s="1"/>
  <c r="L69" i="1"/>
  <c r="G30" i="1"/>
  <c r="L49" i="1"/>
  <c r="G49" i="1"/>
  <c r="H49" i="1" s="1"/>
  <c r="G33" i="1"/>
  <c r="L48" i="1"/>
  <c r="G48" i="1"/>
  <c r="H48" i="1" s="1"/>
  <c r="G32" i="1"/>
  <c r="G54" i="1"/>
  <c r="G22" i="1"/>
  <c r="H22" i="1" s="1"/>
  <c r="L22" i="1"/>
  <c r="E23" i="1"/>
  <c r="L23" i="1" s="1"/>
  <c r="E27" i="1"/>
  <c r="D27" i="1"/>
  <c r="C34" i="1"/>
  <c r="C40" i="1"/>
  <c r="D30" i="1"/>
  <c r="C39" i="1"/>
  <c r="D31" i="1"/>
  <c r="C37" i="1"/>
  <c r="D22" i="1"/>
  <c r="D24" i="1"/>
  <c r="D23" i="1"/>
  <c r="C38" i="1"/>
  <c r="D25" i="1"/>
  <c r="D26" i="1"/>
  <c r="C33" i="1"/>
  <c r="E37" i="1"/>
  <c r="L37" i="1" s="1"/>
  <c r="E65" i="11"/>
  <c r="E32" i="1"/>
  <c r="L32" i="1" s="1"/>
  <c r="E68" i="1"/>
  <c r="L68" i="1" s="1"/>
  <c r="E41" i="1"/>
  <c r="L41" i="1" s="1"/>
  <c r="E71" i="1"/>
  <c r="L71" i="1" s="1"/>
  <c r="E245" i="11"/>
  <c r="E167" i="11"/>
  <c r="E73" i="11"/>
  <c r="E34" i="1" s="1"/>
  <c r="E54" i="11"/>
  <c r="E31" i="1" s="1"/>
  <c r="L31" i="1" s="1"/>
  <c r="E46" i="11"/>
  <c r="E24" i="1"/>
  <c r="L24" i="1" s="1"/>
  <c r="L67" i="1" l="1"/>
  <c r="H71" i="1"/>
  <c r="H68" i="1"/>
  <c r="H32" i="1"/>
  <c r="H24" i="1"/>
  <c r="L63" i="1"/>
  <c r="H33" i="1"/>
  <c r="H37" i="1"/>
  <c r="H41" i="1"/>
  <c r="L34" i="1"/>
  <c r="H34" i="1"/>
  <c r="H27" i="1"/>
  <c r="L27" i="1"/>
  <c r="L21" i="1" s="1"/>
  <c r="L36" i="1"/>
  <c r="H31" i="1"/>
  <c r="H23" i="1"/>
  <c r="H18" i="1"/>
  <c r="F17" i="3" s="1"/>
  <c r="E33" i="1"/>
  <c r="L33" i="1" s="1"/>
  <c r="D242" i="11"/>
  <c r="E241" i="11" s="1"/>
  <c r="E74" i="1" s="1"/>
  <c r="H63" i="1"/>
  <c r="D176" i="11"/>
  <c r="E174" i="11" s="1"/>
  <c r="E55" i="1" s="1"/>
  <c r="E54" i="1"/>
  <c r="L54" i="1" s="1"/>
  <c r="E75" i="1"/>
  <c r="E30" i="1"/>
  <c r="L30" i="1" s="1"/>
  <c r="H21" i="1" l="1"/>
  <c r="F18" i="3" s="1"/>
  <c r="F27" i="3" s="1"/>
  <c r="L29" i="1"/>
  <c r="H67" i="1"/>
  <c r="H74" i="1"/>
  <c r="L74" i="1"/>
  <c r="H75" i="1"/>
  <c r="H73" i="1" s="1"/>
  <c r="L75" i="1"/>
  <c r="H36" i="1"/>
  <c r="H55" i="1"/>
  <c r="L55" i="1"/>
  <c r="L53" i="1" s="1"/>
  <c r="H54" i="1"/>
  <c r="H53" i="1" s="1"/>
  <c r="H52" i="1" s="1"/>
  <c r="H30" i="1"/>
  <c r="H29" i="1" s="1"/>
  <c r="C19" i="4"/>
  <c r="D19" i="3"/>
  <c r="L73" i="1" l="1"/>
  <c r="H77" i="1"/>
  <c r="C20" i="3"/>
  <c r="C21" i="3" s="1"/>
  <c r="C21" i="4"/>
  <c r="C20" i="4"/>
  <c r="D17" i="4"/>
  <c r="C18" i="4"/>
  <c r="C17" i="4"/>
  <c r="D19" i="4"/>
  <c r="D21" i="3"/>
  <c r="D20" i="3"/>
  <c r="E78" i="1"/>
  <c r="K18" i="1" l="1"/>
  <c r="K77" i="1"/>
  <c r="K73" i="1"/>
  <c r="K19" i="1"/>
  <c r="K29" i="1"/>
  <c r="K34" i="1"/>
  <c r="C22" i="3"/>
  <c r="K27" i="1"/>
  <c r="K21" i="1"/>
  <c r="K26" i="1"/>
  <c r="C10" i="1"/>
  <c r="K25" i="1"/>
  <c r="K63" i="1"/>
  <c r="K45" i="1"/>
  <c r="K59" i="1"/>
  <c r="K65" i="1"/>
  <c r="K60" i="1"/>
  <c r="K61" i="1"/>
  <c r="K46" i="1"/>
  <c r="K58" i="1"/>
  <c r="K37" i="1"/>
  <c r="K47" i="1"/>
  <c r="K71" i="1"/>
  <c r="K33" i="1"/>
  <c r="K50" i="1"/>
  <c r="K56" i="1"/>
  <c r="K41" i="1"/>
  <c r="K38" i="1"/>
  <c r="K74" i="1"/>
  <c r="K43" i="1"/>
  <c r="K32" i="1"/>
  <c r="K24" i="1"/>
  <c r="K44" i="1"/>
  <c r="K64" i="1"/>
  <c r="K40" i="1"/>
  <c r="K48" i="1"/>
  <c r="K68" i="1"/>
  <c r="K57" i="1"/>
  <c r="K39" i="1"/>
  <c r="K69" i="1"/>
  <c r="K22" i="1"/>
  <c r="K49" i="1"/>
  <c r="K70" i="1"/>
  <c r="K42" i="1"/>
  <c r="K23" i="1"/>
  <c r="K31" i="1"/>
  <c r="K36" i="1"/>
  <c r="K55" i="1"/>
  <c r="K67" i="1"/>
  <c r="K30" i="1"/>
  <c r="K75" i="1"/>
  <c r="K54" i="1"/>
  <c r="K52" i="1"/>
  <c r="D18" i="4"/>
  <c r="D20" i="4"/>
  <c r="D21" i="4"/>
  <c r="E10" i="11"/>
  <c r="E10" i="4"/>
  <c r="F10" i="3"/>
  <c r="B7" i="4"/>
  <c r="B7" i="3"/>
  <c r="B7" i="7"/>
  <c r="B7" i="2"/>
  <c r="C8" i="4"/>
  <c r="C9" i="4"/>
  <c r="B9" i="4"/>
  <c r="C9" i="3"/>
  <c r="B9" i="3"/>
  <c r="B9" i="9"/>
  <c r="D22" i="3" l="1"/>
  <c r="D22" i="4" s="1"/>
  <c r="C22" i="4"/>
  <c r="I8" i="11"/>
  <c r="C8" i="11"/>
  <c r="J8" i="4" l="1"/>
  <c r="E10" i="9"/>
  <c r="C7" i="4"/>
  <c r="J8" i="3"/>
  <c r="C8" i="3"/>
  <c r="C7" i="3"/>
  <c r="L60" i="7" l="1"/>
  <c r="F8" i="2" l="1"/>
  <c r="C8" i="2"/>
  <c r="C7" i="2"/>
  <c r="Z35" i="7"/>
  <c r="G54" i="7"/>
  <c r="F37" i="7"/>
  <c r="F47" i="7"/>
  <c r="C8" i="7"/>
  <c r="C7" i="7"/>
  <c r="G55" i="7"/>
  <c r="Z36" i="7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G48" i="7"/>
  <c r="G44" i="7"/>
  <c r="G38" i="7"/>
  <c r="G42" i="7"/>
  <c r="AB35" i="7"/>
  <c r="Y35" i="7" s="1"/>
  <c r="AC36" i="7"/>
  <c r="B30" i="7" l="1"/>
  <c r="L6" i="9" l="1"/>
  <c r="J6" i="11"/>
  <c r="AD36" i="7"/>
  <c r="B21" i="7" s="1"/>
  <c r="G9" i="2"/>
  <c r="G10" i="2"/>
  <c r="K9" i="3" l="1"/>
  <c r="L9" i="1"/>
  <c r="E22" i="4"/>
  <c r="J22" i="4" s="1"/>
  <c r="E19" i="4"/>
  <c r="E18" i="4"/>
  <c r="E21" i="4"/>
  <c r="E20" i="4"/>
  <c r="L18" i="4" l="1"/>
  <c r="L20" i="4"/>
  <c r="L21" i="4"/>
  <c r="L19" i="4"/>
  <c r="L22" i="4"/>
  <c r="E17" i="4"/>
  <c r="E25" i="4" s="1"/>
  <c r="H18" i="4"/>
  <c r="J18" i="4"/>
  <c r="J21" i="4"/>
  <c r="H21" i="4"/>
  <c r="H19" i="4"/>
  <c r="J19" i="4"/>
  <c r="H22" i="4"/>
  <c r="N22" i="4" s="1"/>
  <c r="J20" i="4"/>
  <c r="H20" i="4"/>
  <c r="N21" i="4" l="1"/>
  <c r="N20" i="4"/>
  <c r="N19" i="4"/>
  <c r="N18" i="4"/>
  <c r="L17" i="4"/>
  <c r="L25" i="4" s="1"/>
  <c r="H17" i="4"/>
  <c r="H25" i="4" s="1"/>
  <c r="H26" i="4" s="1"/>
  <c r="J17" i="4"/>
  <c r="C10" i="4"/>
  <c r="G23" i="3"/>
  <c r="F23" i="4" s="1"/>
  <c r="C27" i="4"/>
  <c r="C28" i="3"/>
  <c r="N17" i="4" l="1"/>
  <c r="N25" i="4" s="1"/>
  <c r="C10" i="3"/>
  <c r="K25" i="4"/>
  <c r="G20" i="3"/>
  <c r="F20" i="4" s="1"/>
  <c r="G17" i="3"/>
  <c r="G19" i="3"/>
  <c r="F19" i="4" s="1"/>
  <c r="G22" i="3"/>
  <c r="F22" i="4" s="1"/>
  <c r="G18" i="3"/>
  <c r="F18" i="4" s="1"/>
  <c r="G21" i="3"/>
  <c r="F21" i="4" s="1"/>
  <c r="G25" i="4"/>
  <c r="G26" i="4"/>
  <c r="G27" i="3" l="1"/>
  <c r="F17" i="4"/>
  <c r="F25" i="4" s="1"/>
  <c r="J25" i="4" l="1"/>
  <c r="I25" i="4" s="1"/>
  <c r="J26" i="4" l="1"/>
  <c r="I26" i="4" l="1"/>
  <c r="L26" i="4"/>
  <c r="K26" i="4" l="1"/>
  <c r="L52" i="1"/>
  <c r="L77" i="1" s="1"/>
  <c r="F25" i="3" l="1"/>
  <c r="F26" i="3" s="1"/>
</calcChain>
</file>

<file path=xl/sharedStrings.xml><?xml version="1.0" encoding="utf-8"?>
<sst xmlns="http://schemas.openxmlformats.org/spreadsheetml/2006/main" count="6395" uniqueCount="1048">
  <si>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</si>
  <si>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</si>
  <si>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</si>
  <si>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</si>
  <si>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</si>
  <si>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</si>
  <si>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</si>
  <si>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</si>
  <si>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</si>
  <si>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</si>
  <si>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</si>
  <si>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</si>
  <si>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</si>
  <si>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</si>
  <si>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</si>
  <si>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</si>
  <si>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</si>
  <si>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</si>
  <si>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</si>
  <si>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</si>
  <si>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</si>
  <si>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</si>
  <si>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</si>
  <si>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</si>
  <si>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</si>
  <si>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</si>
  <si>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</si>
  <si>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</si>
  <si>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</si>
  <si>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</si>
  <si>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</si>
  <si>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</si>
  <si>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</si>
  <si>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</si>
  <si>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</si>
  <si>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</si>
  <si>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</si>
  <si>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</si>
  <si>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</si>
  <si>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</si>
  <si>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</si>
  <si>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</si>
  <si>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</si>
  <si>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</si>
  <si>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</si>
  <si>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</si>
  <si>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</si>
  <si>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</si>
  <si>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</si>
  <si>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</si>
  <si>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</si>
  <si>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</si>
  <si>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</si>
  <si>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</si>
  <si>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</si>
  <si>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</si>
  <si>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</si>
  <si>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</si>
  <si>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</si>
  <si>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</si>
  <si>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</si>
  <si>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</si>
  <si>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</si>
  <si>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</si>
  <si>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</si>
  <si>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</si>
  <si>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</si>
  <si>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</si>
  <si>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</si>
  <si>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</si>
  <si>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</si>
  <si>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</si>
  <si>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</si>
  <si>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</si>
  <si>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</si>
  <si>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</si>
  <si>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</si>
  <si>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</si>
  <si>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</si>
  <si>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</si>
  <si>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</si>
  <si>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</si>
  <si>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</si>
  <si>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</si>
  <si>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</si>
  <si>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</si>
  <si>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</si>
  <si>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</si>
  <si>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</si>
  <si>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</si>
  <si>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</si>
  <si>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</si>
  <si>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</si>
  <si>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</si>
  <si>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</si>
  <si>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</si>
  <si>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</si>
  <si>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</si>
  <si>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</si>
  <si>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</si>
  <si>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</si>
  <si>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</si>
  <si>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</si>
  <si>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</si>
  <si>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</si>
  <si>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</si>
  <si>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</si>
  <si>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</si>
  <si>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</si>
  <si>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</si>
  <si>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</si>
  <si>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</si>
  <si>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</si>
  <si>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</si>
  <si>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</si>
  <si>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</si>
  <si>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</si>
  <si>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</si>
  <si>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</si>
  <si>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</si>
  <si>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</si>
  <si>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</si>
  <si>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</si>
  <si>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</si>
  <si>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</si>
  <si>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</si>
  <si>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</si>
  <si>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</si>
  <si>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</si>
  <si>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</si>
  <si>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</si>
  <si>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</si>
  <si>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</si>
  <si>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</si>
  <si>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</si>
  <si>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</si>
  <si>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</si>
  <si>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</si>
  <si>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</si>
  <si>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</si>
  <si>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</si>
  <si>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</si>
  <si>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</si>
  <si>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</si>
  <si>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</si>
  <si>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</si>
  <si>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</si>
  <si>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</si>
  <si>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</si>
  <si>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</si>
  <si>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</si>
  <si>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</si>
  <si>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</si>
  <si>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</si>
  <si>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</si>
  <si>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</si>
  <si>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</si>
  <si>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</si>
  <si>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</si>
  <si>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V. UNITÁRIO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</si>
  <si>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</si>
  <si>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</si>
  <si>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</si>
  <si>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</si>
  <si>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</si>
  <si>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</si>
  <si>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</si>
  <si>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</si>
  <si>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</si>
  <si>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</si>
  <si>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</si>
  <si>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</si>
  <si>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</si>
  <si>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</si>
  <si>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</si>
  <si>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</si>
  <si>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</si>
  <si>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</si>
  <si>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</si>
  <si>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REF.</t>
  </si>
  <si>
    <t>Peso (%)</t>
  </si>
  <si>
    <t>m²</t>
  </si>
  <si>
    <t>SINAPI</t>
  </si>
  <si>
    <t>H</t>
  </si>
  <si>
    <t>CHOR - CUSTOS HORÁRIOS DE MÁQUINAS E EQUIPAMENTOS</t>
  </si>
  <si>
    <t>CHP</t>
  </si>
  <si>
    <t>SERVENTE COM ENCARGOS COMPLEMENTARES</t>
  </si>
  <si>
    <t>SERVIÇOS PRELIMINARES</t>
  </si>
  <si>
    <t>PLACA DE OBRA EM CHAPA DE ACO GALVANIZADO</t>
  </si>
  <si>
    <t>M</t>
  </si>
  <si>
    <t>m³</t>
  </si>
  <si>
    <t>PREPARO DE FUNDO DE VALA COM LARGURA MENOR QUE 1,5 M (ACERTO DO SOLO NATURAL). AF_08/2020</t>
  </si>
  <si>
    <t>REATERRO MANUAL APILOADO COM SOQUETE. AF_10/2017</t>
  </si>
  <si>
    <t>KG</t>
  </si>
  <si>
    <t>ESQUADRIAS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</si>
  <si>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</si>
  <si>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REVESTIMENTO</t>
  </si>
  <si>
    <t>REVESTIMENTO CERÂMICO PARA PAREDES INTERNAS COM PLACAS TIPO ESMALTADA EXTRA  DE DIMENSÕES 33X45 CM APLICADAS EM AMBIENTES DE ÁREA MENOR QUE 5 M² NA ALTURA INTEIRA DAS PAREDES. AF_06/2014</t>
  </si>
  <si>
    <t>PISOS</t>
  </si>
  <si>
    <t>SOLEIRA EM GRANITO, LARGURA 15 CM, ESPESSURA 2,0 CM. AF_09/2020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</si>
  <si>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</si>
  <si>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</si>
  <si>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</si>
  <si>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</si>
  <si>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</si>
  <si>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</si>
  <si>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</si>
  <si>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</si>
  <si>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</si>
  <si>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INSTALAÇÃO HIDRÁULICA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</si>
  <si>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</si>
  <si>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</si>
  <si>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(COMPOSIÇÃO REPRESENTATIVA) DO SERVIÇO DE INSTALAÇÃO DE TUBOS DE PVC, SOLDÁVEL, ÁGUA FRIA, DN 50 MM (INSTALADO EM PRUMADA), INCLUSIVE CONEXÕES, CORTES E FIXAÇÕES, PARA PRÉDIOS. AF_10/2015</t>
  </si>
  <si>
    <t>REGISTRO DE ESFERA, PVC, ROSCÁVEL, COM BORBOLETA, 3/4" - FORNECIMENTO E INSTALAÇÃO. AF_08/2021</t>
  </si>
  <si>
    <t>ADAPTADOR COM FLANGES LIVRES, PVC, SOLDÁVEL LONGO, DN  25 MM X 3/4 , INSTALADO EM RESERVAÇÃO DE ÁGUA DE EDIFICAÇÃO QUE POSSUA RESERVATÓRIO DE FIBRA/FIBROCIMENTO    FORNECIMENTO E INSTALAÇÃO. AF_06/2016</t>
  </si>
  <si>
    <t>ADAPTADOR COM FLANGES LIVRES, PVC, SOLDÁVEL LONGO, DN 32 MM X 1 , INSTALADO EM RESERVAÇÃO DE ÁGUA DE EDIFICAÇÃO QUE POSSUA RESERVATÓRIO DE FIBRA/FIBROCIMENTO   FORNECIMENTO E INSTALAÇÃO. AF_06/2016</t>
  </si>
  <si>
    <t>ADAPTADOR COM FLANGES LIVRES, PVC, SOLDÁVEL LONGO, DN 50 MM X 1 1/2 , INSTALADO EM RESERVAÇÃO DE ÁGUA DE EDIFICAÇÃO QUE POSSUA RESERVATÓRIO DE FIBRA/FIBROCIMENTO   FORNECIMENTO E INSTALAÇÃO. AF_06/2016</t>
  </si>
  <si>
    <t>ENGATE FLEXÍVEL EM PLÁSTICO BRANCO, 1/2 X 30CM - FORNECIMENTO E INSTALAÇÃO. AF_01/2020</t>
  </si>
  <si>
    <t>TORNEIRA DE BOIA PARA CAIXA D'ÁGUA, ROSCÁVEL, 3/4" - FORNECIMENTO E INSTALAÇÃO. AF_08/2021</t>
  </si>
  <si>
    <t>INSTALAÇÃO SANITÁRIA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</si>
  <si>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</si>
  <si>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</si>
  <si>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CAIXA DE GORDURA SIMPLES (CAPACIDADE: 36 L), RETANGULAR, EM ALVENARIA COM BLOCOS DE CONCRETO, DIMENSÕES INTERNAS = 0,2X0,4 M, ALTURA INTERNA = 0,8 M. AF_12/2020</t>
  </si>
  <si>
    <t>CAIXA ENTERRADA HIDRÁULICA RETANGULAR, EM ALVENARIA COM BLOCOS DE CONCRETO, DIMENSÕES INTERNAS: 0,6X0,6X0,6 M PARA REDE DE ESGOTO. AF_12/2020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</si>
  <si>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</si>
  <si>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</si>
  <si>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LOUÇAS, BANCADAS, ACABAMENTOS E METAIS</t>
  </si>
  <si>
    <t>ASSENTO SANITÁRIO CONVENCIONAL - FORNECIMENTO E INSTALACAO. AF_01/2020</t>
  </si>
  <si>
    <t>PINTURA</t>
  </si>
  <si>
    <t>APLICAÇÃO DE FUNDO SELADOR ACRÍLICO EM TETO, UMA DEMÃO. AF_06/2014</t>
  </si>
  <si>
    <t>LIMPEZA</t>
  </si>
  <si>
    <t>LIMPEZA DE REVESTIMENTO CERÂMICO EM PAREDE COM PANO ÚMIDO AF_04/2019</t>
  </si>
  <si>
    <t>LIMPEZA DE PISO CERÂMICO OU PORCELANATO COM VASSOURA A SECO. AF_04/2019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</si>
  <si>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</si>
  <si>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</si>
  <si>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</si>
  <si>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</si>
  <si>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</si>
  <si>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</si>
  <si>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</si>
  <si>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</si>
  <si>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</si>
  <si>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Largura (L) - m</t>
  </si>
  <si>
    <t>Quantidade (q)</t>
  </si>
  <si>
    <t>altura (h) - m</t>
  </si>
  <si>
    <t>Total (B) - m²</t>
  </si>
  <si>
    <t>J1</t>
  </si>
  <si>
    <t>J2</t>
  </si>
  <si>
    <t>J3</t>
  </si>
  <si>
    <t>P1</t>
  </si>
  <si>
    <t>P2</t>
  </si>
  <si>
    <t>P3</t>
  </si>
  <si>
    <t>Total - m</t>
  </si>
  <si>
    <t>comprimento (c) - m</t>
  </si>
  <si>
    <t>(q*c*h)</t>
  </si>
  <si>
    <t>(q*c)</t>
  </si>
  <si>
    <t>((QxC) - B)</t>
  </si>
  <si>
    <t>TERMINAL DE VENTILAÇÃO, PVC, SÉRIE NORMAL, ESGOTO PREDIAL, DN 50 MM, JUNTA SOLDÁVEL, FORNECIDO E INSTALADO EM PRUMADA DE ESGOTO SANITÁRIO OU VENTILAÇÃO. AF_08/2022</t>
  </si>
  <si>
    <t>Coordenadas:</t>
  </si>
  <si>
    <t>30 dias</t>
  </si>
  <si>
    <t>OBRA:</t>
  </si>
  <si>
    <t>PINTURA VERNIZ (INCOLOR) ALQUÍDICO EM MADEIRA, USO INTERNO, 3 DEMÃOS. AF_01/2021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</si>
  <si>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</si>
  <si>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</si>
  <si>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</si>
  <si>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CANT - CANTEIRO DE OBRAS</t>
  </si>
  <si>
    <t>CONCRETO MAGRO PARA LASTRO, TRAÇO 1:4,5:4,5 (EM MASSA SECA DE CIMENTO/ AREIA MÉDIA/ BRITA 1) - PREPARO MECÂNICO COM BETONEIRA 400 L. AF_05/2021</t>
  </si>
  <si>
    <t>FUES - FUNDAÇÕES E ESTRUTURAS</t>
  </si>
  <si>
    <t>CARPINTEIRO DE FORMAS COM ENCARGOS COMPLEMENTARES</t>
  </si>
  <si>
    <t>PLACA DE OBRA (PARA CONSTRUCAO CIVIL) EM CHAPA GALVANIZADA *N. 22*, ADESIVADA, DE *2,4 X 1,2* M (SEM POSTES PARA FIXACAO)</t>
  </si>
  <si>
    <t>Material</t>
  </si>
  <si>
    <t>PONTALETE *7,5 X 7,5* CM EM PINUS, MISTA OU EQUIVALENTE DA REGIAO - BRUTA</t>
  </si>
  <si>
    <t>PREGO DE ACO POLIDO COM CABECA 18 X 30 (2 3/4 X 10)</t>
  </si>
  <si>
    <t>SARRAFO NAO APARELHADO *2,5 X 7* CM, EM MACARANDUBA, ANGELIM OU EQUIVALENTE DA REGIAO -  BRUTA</t>
  </si>
  <si>
    <t>CHI</t>
  </si>
  <si>
    <t>TINTA LATEX ACRILICA PREMIUM, COR BRANCO FOSCO</t>
  </si>
  <si>
    <t>L</t>
  </si>
  <si>
    <t>PEDREIRO COM ENCARGOS COMPLEMENTARES</t>
  </si>
  <si>
    <t>AZULEJISTA OU LADRILHISTA COM ENCARGOS COMPLEMENTARES</t>
  </si>
  <si>
    <t>ENCANADOR OU BOMBEIRO HIDRÁULICO COM ENCARGOS COMPLEMENTARES</t>
  </si>
  <si>
    <t>SBC</t>
  </si>
  <si>
    <t>ESQV - ESQUADRIAS/FERRAGENS/VIDROS</t>
  </si>
  <si>
    <t>MOVT - MOVIMENTO DE TERRA</t>
  </si>
  <si>
    <t>SARRAFO *2,5 X 7,5* CM EM PINUS, MISTA OU EQUIVALENTE DA REGIAO - BRUTA</t>
  </si>
  <si>
    <t>TABUA  NAO  APARELHADA  *2,5 X 20* CM, EM MACARANDUBA, ANGELIM OU EQUIVALENTE DA REGIAO - BRUTA</t>
  </si>
  <si>
    <t>SELANTE ELASTICO MONOCOMPONENTE A BASE DE POLIURETANO (PU) PARA JUNTAS DIVERSAS</t>
  </si>
  <si>
    <t>310ML</t>
  </si>
  <si>
    <t>CONCRETO FCK = 20MPA, TRAÇO 1:2,7:3 (EM MASSA SECA DE CIMENTO/ AREIA MÉDIA/ BRITA 1) - PREPARO MECÂNICO COM BETONEIRA 600 L. AF_05/2021</t>
  </si>
  <si>
    <t>DESMOLDANTE PROTETOR PARA FORMAS DE MADEIRA, DE BASE OLEOSA EMULSIONADA EM AGUA</t>
  </si>
  <si>
    <t>BUCHA DE NYLON SEM ABA S10, COM PARAFUSO DE 6,10 X 65 MM EM ACO ZINCADO COM ROSCA SOBERBA, CABECA CHATA E FENDA PHILLIPS</t>
  </si>
  <si>
    <t>BATENTE PARA PORTA DE MADEIRA, FIXAÇÃO COM ARGAMASSA, PADRÃO MÉDIO - FORNECIMENTO E INSTALAÇÃO. AF_12/2019</t>
  </si>
  <si>
    <t>FECHADURA DE EMBUTIR COM CILINDRO, EXTERNA, COMPLETA, ACABAMENTO PADRÃO MÉDIO, INCLUSO EXECUÇÃO DE FURO - FORNECIMENTO E INSTALAÇÃO. AF_12/2019</t>
  </si>
  <si>
    <t>PORTA DE MADEIRA PARA PINTURA, SEMI-OCA (LEVE OU MÉDIA), 80X210CM, ESPESSURA DE 3,5CM, INCLUSO DOBRADIÇAS - FORNECIMENTO E INSTALAÇÃO. AF_12/2019</t>
  </si>
  <si>
    <t>ALIZAR DE 5X1,5CM PARA PORTA FIXADO COM PREGOS, PADRÃO MÉDIO - FORNECIMENTO E INSTALAÇÃO. AF_12/2019</t>
  </si>
  <si>
    <t>PINT - PINTURAS</t>
  </si>
  <si>
    <t>BUCHA DE NYLON SEM ABA S6, COM PARAFUSO DE 4,20 X 40 MM EM ACO ZINCADO COM ROSCA SOBERBA, CABECA CHATA E FENDA PHILLIPS</t>
  </si>
  <si>
    <t>SILICONE ACETICO USO GERAL INCOLOR 280 G</t>
  </si>
  <si>
    <t>ESQUADRIAS DE FERRO</t>
  </si>
  <si>
    <t>SERRALHEIRO COM ENCARGOS COMPLEMENTARES</t>
  </si>
  <si>
    <t>PORTINHOLA METAL ALUMINIO BRANCO 0,80x0,80cm BRIMAK</t>
  </si>
  <si>
    <t>REVE - REVESTIMENTO E TRATAMENTO DE SUPERFÍCIES</t>
  </si>
  <si>
    <t>MARMORISTA/GRANITEIRO COM ENCARGOS COMPLEMENTARES</t>
  </si>
  <si>
    <t>ARGAMASSA COLANTE AC I PARA CERAMICAS</t>
  </si>
  <si>
    <t>REVESTIMENTO EM CERAMICA ESMALTADA EXTRA, PEI MENOR OU IGUAL A 3, FORMATO MENOR OU IGUAL A 2025 CM2</t>
  </si>
  <si>
    <t>REJUNTE CIMENTICIO, QUALQUER COR</t>
  </si>
  <si>
    <t>PISO - PISOS</t>
  </si>
  <si>
    <t>ARGAMASSA COLANTE TIPO AC III</t>
  </si>
  <si>
    <t>SOLEIRA EM GRANITO, POLIDO, TIPO ANDORINHA/ QUARTZ/ CASTELO/ CORUMBA OU OUTROS EQUIVALENTES DA REGIAO, L= *15* CM, E=  *2,0* CM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</si>
  <si>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</si>
  <si>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</si>
  <si>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</si>
  <si>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</si>
  <si>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</si>
  <si>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</si>
  <si>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</si>
  <si>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</si>
  <si>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</si>
  <si>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</si>
  <si>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</si>
  <si>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</si>
  <si>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</si>
  <si>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</si>
  <si>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</si>
  <si>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</si>
  <si>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</si>
  <si>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</si>
  <si>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</si>
  <si>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</si>
  <si>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</si>
  <si>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</si>
  <si>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</si>
  <si>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</si>
  <si>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</si>
  <si>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</si>
  <si>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</si>
  <si>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</si>
  <si>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</si>
  <si>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</si>
  <si>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</si>
  <si>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</si>
  <si>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INHI - INSTALAÇÕES HIDROS SANITÁRIAS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</si>
  <si>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</si>
  <si>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</si>
  <si>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</si>
  <si>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TUBO, PVC, SOLDÁVEL, DN 25MM, INSTALADO EM RAMAL OU SUB-RAMAL DE ÁGUA - FORNECIMENTO E INSTALAÇÃO. AF_06/2022</t>
  </si>
  <si>
    <t>TUBO, PVC, SOLDÁVEL, DN 25MM, INSTALADO EM RAMAL DE DISTRIBUIÇÃO DE ÁGUA - FORNECIMENTO E INSTALAÇÃO. AF_06/2022</t>
  </si>
  <si>
    <t>TUBO, PVC, SOLDÁVEL, DN 25MM, INSTALADO EM PRUMADA DE ÁGUA - FORNECIMENTO E INSTALAÇÃO. AF_06/2022</t>
  </si>
  <si>
    <t>LUVA,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</si>
  <si>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</si>
  <si>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</si>
  <si>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</si>
  <si>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</si>
  <si>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JOELHO 90 GRAUS, PVC, SOLDÁVEL, DN 25MM, INSTALADO EM RAMAL OU SUB-RAMAL DE ÁGUA - FORNECIMENTO E INSTALAÇÃO. AF_06/2022</t>
  </si>
  <si>
    <t>TE, PVC, SOLDÁVEL, DN 25MM, INSTALADO EM RAMAL OU SUB-RAMAL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</si>
  <si>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</si>
  <si>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</si>
  <si>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TÊ DE REDUÇÃO, PVC, SOLDÁVEL, DN 32MM X 25MM, INSTALADO EM PRUMADA DE ÁGUA - FORNECIMENTO E INSTALAÇÃO. AF_06/2022</t>
  </si>
  <si>
    <t>TÊ DE REDUÇÃO, PVC, SOLDÁVEL, DN 32MM X 25MM, INSTALADO EM RAMAL DE DISTRIBUIÇÃO DE ÁGUA - FORNECIMENTO E INSTALAÇÃO. AF_06/2022</t>
  </si>
  <si>
    <t>LUVA DE REDUÇÃO, PVC, SOLDÁVEL, DN 32MM X 25MM, INSTALADO EM PRUMADA DE ÁGUA - FORNECIMENTO E INSTALAÇÃO. AF_06/2022</t>
  </si>
  <si>
    <t>LUVA, PVC, SOLDÁVEL, DN 25MM, INSTALADO EM PRUMADA DE ÁGUA - FORNECIMENTO E INSTALAÇÃO. AF_06/2022</t>
  </si>
  <si>
    <t>TE, PVC, SOLDÁVEL, DN 25MM, INSTALADO EM RAMAL DE DISTRIBUIÇÃO DE ÁGUA - FORNECIMENTO E INSTALAÇÃO. AF_06/2022</t>
  </si>
  <si>
    <t>JOELHO 90 GRAUS, PVC, SOLDÁVEL, DN 25MM, INSTALADO EM PRUMADA DE ÁGUA - FORNECIMENTO E INSTALAÇÃO. AF_06/2022</t>
  </si>
  <si>
    <t>TÊ DE REDUÇÃO, PVC, SOLDÁVEL, DN 50MM X 25MM, INSTALADO EM PRUMADA DE ÁGUA - FORNECIMENTO E INSTALAÇÃO. AF_06/2022</t>
  </si>
  <si>
    <t>PASSANTE TIPO TUBO DE DIÂMETRO MENOR OU IGUAL A 40 MM, FIXADO EM LAJE. AF_05/2015</t>
  </si>
  <si>
    <t>FIXAÇÃO DE TUBOS HORIZONTAIS DE PVC, CPVC OU COBRE DIÂMETROS MENORES OU IGUAIS A 40 MM COM ABRAÇADEIRA METÁLICA FLEXÍVEL 18 MM, FIXADA DIRETAMENTE NA LAJE. AF_05/2015</t>
  </si>
  <si>
    <t>CHUMBAMENTO LINEAR EM ALVENARIA PARA RAMAIS/DISTRIBUIÇÃO COM DIÂMETROS MENORES OU IGUAIS A 40 MM. AF_05/2015</t>
  </si>
  <si>
    <t>CHUMBAMENTO PONTUAL EM PASSAGEM DE TUBO COM DIÂMETRO MENOR OU IGUAL A 40 MM. AF_05/2015</t>
  </si>
  <si>
    <t>FURO EM ALVENARIA PARA DIÂMETROS MENORES OU IGUAIS A 40 MM. AF_05/2015</t>
  </si>
  <si>
    <t>RASGO EM ALVENARIA PARA RAMAIS/ DISTRIBUIÇÃO COM DIAMETROS MENORES OU IGUAIS A 40 MM. AF_05/2015</t>
  </si>
  <si>
    <t>TUBO, PVC, SOLDÁVEL, DN 32MM, INSTALADO EM RAMAL DE DISTRIBUIÇÃO DE ÁGUA - FORNECIMENTO E INSTALAÇÃO. AF_06/2022</t>
  </si>
  <si>
    <t>TUBO, PVC, SOLDÁVEL, DN 32MM, INSTALADO EM RAMAL OU SUB-RAMAL DE ÁGUA - FORNECIMENTO E INSTALAÇÃO. AF_06/2022</t>
  </si>
  <si>
    <t>TUBO, PVC, SOLDÁVEL, DN 32MM, INSTALADO EM PRUMADA DE ÁGUA - FORNECIMENTO E INSTALAÇÃO. AF_06/2022</t>
  </si>
  <si>
    <t>JOELHO 45 GRAUS, PVC, SOLDÁVEL, DN 32MM, INSTALADO EM RAMAL DE DISTRIBUIÇÃO DE ÁGUA - FORNECIMENTO E INSTALAÇÃO. AF_06/2022</t>
  </si>
  <si>
    <t>TE, PVC, SOLDÁVEL, DN 32MM, INSTALADO EM RAMAL OU SUB-RAMAL DE ÁGUA - FORNECIMENTO E INSTALAÇÃO. AF_06/2022</t>
  </si>
  <si>
    <t>JOELHO 90 GRAUS, PVC, SOLDÁVEL, DN 32MM, INSTALADO EM RAMAL DE DISTRIBUIÇÃO DE ÁGUA - FORNECIMENTO E INSTALAÇÃO. AF_06/2022</t>
  </si>
  <si>
    <t>LUVA, PVC, SOLDÁVEL, DN 32MM, INSTALADO EM RAMAL OU SUB-RAMAL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</si>
  <si>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</si>
  <si>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</si>
  <si>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</si>
  <si>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LUVA DE REDUÇÃO, PVC, SOLDÁVEL, DN 40MM X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</si>
  <si>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</si>
  <si>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LUVA, PVC, SOLDÁVEL, DN 32MM, INSTALADO EM PRUMADA DE ÁGUA - FORNECIMENTO E INSTALAÇÃO. AF_06/2022</t>
  </si>
  <si>
    <t>JOELHO 90 GRAUS, PVC, SOLDÁVEL, DN 32MM, INSTALADO EM PRUMADA DE ÁGUA - FORNECIMENTO E INSTALAÇÃO. AF_06/2022</t>
  </si>
  <si>
    <t>TÊ DE REDUÇÃO, PVC, SOLDÁVEL, DN 40MM X 32MM, INSTALADO EM PRUMADA DE ÁGUA - FORNECIMENTO E INSTALAÇÃO. AF_06/2022</t>
  </si>
  <si>
    <t>TE, PVC, SOLDÁVEL, DN 32MM, INSTALADO EM PRUMADA DE ÁGUA - FORNECIMENTO E INSTALAÇÃO. AF_06/2022</t>
  </si>
  <si>
    <t>LUVA, PVC, SOLDÁVEL, DN 32MM, INSTALADO EM RAMAL DE DISTRIBUIÇÃO DE ÁGUA - FORNECIMENTO E INSTALAÇÃO. AF_06/2022</t>
  </si>
  <si>
    <t>FURO EM CONCRETO PARA DIÂMETROS MENORES OU IGUAIS A 40 MM. AF_05/2015</t>
  </si>
  <si>
    <t>TUBO, PVC, SOLDÁVEL, DN 50MM, INSTALADO EM PRUMADA DE ÁGUA - FORNECIMENTO E INSTALAÇÃO. AF_06/2022</t>
  </si>
  <si>
    <t>TE, PVC, SOLDÁVEL, DN 50MM, INSTALADO EM PRUMADA DE ÁGUA - FORNECIMENTO E INSTALAÇÃO. AF_06/2022</t>
  </si>
  <si>
    <t>UNIÃO, PVC, SOLDÁVEL, DN 50MM, INSTALADO EM PRUMADA DE ÁGUA - FORNECIMENTO E INSTALAÇÃO. AF_06/2022</t>
  </si>
  <si>
    <t>LUVA,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</si>
  <si>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</si>
  <si>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</si>
  <si>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</si>
  <si>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PASSANTE TIPO TUBO DE DIÂMETRO MAIORES QUE 40 MM E MENORES OU IGUAIS A 75 MM, FIXADO EM LAJE. AF_05/2015</t>
  </si>
  <si>
    <t>CHUMBAMENTO PONTUAL EM PASSAGEM DE TUBO COM DIÂMETROS ENTRE 40 MM E 75 MM. AF_05/2015</t>
  </si>
  <si>
    <t>FIXAÇÃO DE TUBOS HORIZONTAIS DE PVC, CPVC OU COBRE DIÂMETROS MAIORES QUE 40 MM E MENORES OU IGUAIS A 75 MM COM ABRAÇADEIRA METÁLICA FLEXÍVEL 18 MM, FIXADA DIRETAMENTE NA LAJE. AF_05/2015</t>
  </si>
  <si>
    <t>FURO EM ALVENARIA PARA DIÂMETROS MAIORES QUE 40 MM E MENORES OU IGUAIS A 75 MM. AF_05/2015</t>
  </si>
  <si>
    <t>AUXILIAR DE ENCANADOR OU BOMBEIRO HIDRÁULICO COM ENCARGOS COMPLEMENTARES</t>
  </si>
  <si>
    <t>FITA VEDA ROSCA EM ROLOS DE 18 MM X 50 M (L X C)</t>
  </si>
  <si>
    <t>REGISTRO DE ESFERA PVC, COM BORBOLETA, COM ROSCA EXTERNA, DE 3/4"</t>
  </si>
  <si>
    <t>ADAPTADOR PVC SOLDAVEL, LONGO, COM FLANGE LIVRE,  25 MM X 3/4", PARA CAIXA D' AGUA</t>
  </si>
  <si>
    <t>ADESIVO PLASTICO PARA PVC, FRASCO COM 175 GR</t>
  </si>
  <si>
    <t>LIXA D'AGUA EM FOLHA, GRAO 100</t>
  </si>
  <si>
    <t>SOLUCAO PREPARADORA / LIMPADORA PARA PVC, FRASCO COM 1000 CM3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</si>
  <si>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</si>
  <si>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</si>
  <si>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10 M (L X C)</t>
  </si>
  <si>
    <t>TORNEIRA DE BOIA CONVENCIONAL PARA CAIXA D'AGUA, AGUA FRIA, 3/4", COM HASTE E TORNEIRA METALICOS E BALAO PLASTICO</t>
  </si>
  <si>
    <t>FURO EM ALVENARIA PARA DIÂMETROS MAIORES QUE 75 MM. AF_05/2015</t>
  </si>
  <si>
    <t>FIXAÇÃO DE TUBOS HORIZONTAIS DE PVC, CPVC OU COBRE DIÂMETROS MAIORES QUE 75 MM COM ABRAÇADEIRA METÁLICA FLEXÍVEL 18 MM, FIXADA DIRETAMENTE NA LAJE. AF_05/2015</t>
  </si>
  <si>
    <t>CHUMBAMENTO PONTUAL EM PASSAGEM DE TUBO COM DIÂMETRO MAIOR QUE 75 MM. AF_05/2015</t>
  </si>
  <si>
    <t>PASSANTE TIPO TUBO DE DIÂMETRO MAIOR QUE 75 MM, FIXADO EM LAJE. AF_05/2015</t>
  </si>
  <si>
    <t>CHUMBAMENTO LINEAR EM ALVENARIA PARA RAMAIS/DISTRIBUIÇÃO COM DIÂMETROS MAIORES QUE 40 MM E MENORES OU IGUAIS A 75 MM. AF_05/2015</t>
  </si>
  <si>
    <t>RASGO EM ALVENARIA PARA RAMAIS/ DISTRIBUIÇÃO COM DIÂMETROS MAIORES QUE 40 MM E MENORES OU IGUAIS A 75 MM. AF_05/2015</t>
  </si>
  <si>
    <t>ADESIVO PLASTICO PARA PVC, FRASCO COM *850* GR</t>
  </si>
  <si>
    <t>PEÇA RETANGULAR PRÉ-MOLDADA, VOLUME DE CONCRETO DE ATÉ 10 LITROS, TAXA DE AÇO APROXIMADA DE 30KG/M³. AF_01/2018</t>
  </si>
  <si>
    <t>ARGAMASSA TRAÇO 1:4 (EM VOLUME DE CIMENTO E AREIA GROSSA ÚMIDA) PARA CHAPISCO CONVENCIONAL, PREPARO MECÂNICO COM BETONEIRA 400 L. AF_08/2019</t>
  </si>
  <si>
    <t>ARGAMASSA TRAÇO 1:3 (EM VOLUME DE CIMENTO E AREIA MÉDIA ÚMIDA) COM ADIÇÃO DE IMPERMEABILIZANTE, PREPARO MECÂNICO COM BETONEIRA 400 L. AF_08/2019</t>
  </si>
  <si>
    <t>BLOCO DE VEDACAO DE CONCRETO, 9 X 19 X 39 CM (CLASSE C - NBR 6136)</t>
  </si>
  <si>
    <t>PREGO DE ACO POLIDO COM CABECA 17 X 27 (2 1/2 X 11)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</si>
  <si>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</si>
  <si>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</si>
  <si>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</si>
  <si>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</si>
  <si>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ASSENTO SANITARIO DE PLASTICO, TIPO CONVENCIONAL</t>
  </si>
  <si>
    <t>APARELHOS SANITARIOS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</si>
  <si>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</si>
  <si>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</si>
  <si>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</si>
  <si>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</si>
  <si>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</si>
  <si>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</si>
  <si>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VERNIZ TIPO COPAL PARA MADEIRA, BRILHANTE, USO INTERNO</t>
  </si>
  <si>
    <t>PLANILHA ORÇAMENTÁRIA - COMPOSIÇÃO DE CUSTOS UNITÁRIOS</t>
  </si>
  <si>
    <t>JANELA DE ALUMÍNIO TIPO MAXIM-AR, COM VIDROS, BATENTE E FERRAGENS. EXCLUSIVE ALIZAR, ACABAMENTO E CONTRAMARCO. FORNECIMENTO E INSTALAÇÃO. AF_12/2019</t>
  </si>
  <si>
    <t>Hall</t>
  </si>
  <si>
    <t>PORTINHOLA METAL ALUMINIO BRANCO 0,60X0,60M</t>
  </si>
  <si>
    <t>KIT DE ACESSORIOS PARA BANHEIRO EM METAL CROMADO, 5 PECAS, INCLUSO FIXAÇÃO. AF_01/2020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</si>
  <si>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</si>
  <si>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</si>
  <si>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</si>
  <si>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</si>
  <si>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REVESTIMENTO CERÂMICO PARA PISO COM PLACAS TIPO ESMALTADA EXTRA DE DIMENSÕES 45X45 CM APLICADA EM AMBIENTES DE ÁREA MENOR QUE 5 M2. AF_06/2014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</si>
  <si>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</si>
  <si>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</si>
  <si>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AF_06/2014</t>
  </si>
  <si>
    <t>As dimensões foram extraídas do Projeto Arquitetônico - Prancha 01/01:- Planta Final</t>
  </si>
  <si>
    <t>Quarto 01</t>
  </si>
  <si>
    <t>Quarto 02</t>
  </si>
  <si>
    <t>Sala/Cozinha</t>
  </si>
  <si>
    <t>Pilar da Lavanderia</t>
  </si>
  <si>
    <t>Sala Cozinha</t>
  </si>
  <si>
    <t>Total (B) - m</t>
  </si>
  <si>
    <t>Subtração de comprimento de aberturas e esquadrias (B) - m</t>
  </si>
  <si>
    <t>Subtração de áreas de aberturas e esquadrias (B) - m²</t>
  </si>
  <si>
    <t>TEXTURA ACRÍLICA, APLICAÇÃO MANUAL EM PAREDE, UMA DEMÃO. AF_09/2016 (Paredes externas)</t>
  </si>
  <si>
    <t>TEXTURA ACRÍLICA, APLICAÇÃO MANUAL EM TETO, UMA DEMÃO. AF_09/2016</t>
  </si>
  <si>
    <t>PORTA DE ALUMÍNIO DE ABRIR PARA VIDRO SEM GUARNIÇÃO, 87X210CM, FIXAÇÃO COM PARAFUSOS, INCLUSIVE VIDROS - FORNECIMENTO E INSTALAÇÃO. AF_12/2019</t>
  </si>
  <si>
    <t>JANELA DE ALUMÍNIO DE CORRER COM 6 FOLHAS (2 VENEZIANAS FIXAS, 2 VENEZIANAS DE CORRER E 2 PARA VIDRO), COM VIDROS, BATENTE, ACABAMENTO COM ACETATO OU BRILHANTE E FERRAGENS. EXCLUSIVE ALIZAR E CONTRAMARCO. FORNECIMENTO E INSTALAÇÃO. AF_12/2019</t>
  </si>
  <si>
    <t>FORNECIMENTO E INSTALAÇAO DE PADRÃO DE ENTRADA DE ENERGIA CATEGORIA "B1" ENERGISA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</si>
  <si>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</si>
  <si>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</si>
  <si>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</si>
  <si>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</si>
  <si>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</si>
  <si>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</si>
  <si>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</si>
  <si>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</si>
  <si>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ISOLADOR, TIPO ROLDANA, PARA BAIXA TENSÃO - FORNECIMENTO E INSTALAÇÃO. AF_07/2020</t>
  </si>
  <si>
    <t>CABO DE COBRE FLEXÍVEL ISOLADO, 4 MM², ANTI-CHAMA 0,6/1,0 KV, PARA CIRCUITOS TERMINAIS - FORNECIMENTO E INSTALAÇÃO. AF_12/2015</t>
  </si>
  <si>
    <t>REGISTRO DE ESFERA, PVC, SOLDÁVEL, COM VOLANTE, DN  25 MM - FORNECIMENTO E INSTALAÇÃO. AF_08/2021</t>
  </si>
  <si>
    <t>REGISTRO DE ESFERA, PVC, SOLDÁVEL, COM VOLANTE, DN  32 MM - FORNECIMENTO E INSTALAÇÃO. AF_08/2021</t>
  </si>
  <si>
    <t>REGISTRO DE ESFERA, PVC, SOLDÁVEL, COM VOLANTE, DN  50 MM - FORNECIMENTO E INSTALAÇÃO. AF_08/2021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</si>
  <si>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</si>
  <si>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CHUVEIRO ELÉTRICO COMUM CORPO PLÁSTICO, TIPO DUCHA  FORNECIMENTO E INSTALAÇÃO. AF_01/2020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</si>
  <si>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</si>
  <si>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</si>
  <si>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</si>
  <si>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ESCAVAÇÃO MANUAL DE VALA COM PROFUNDIDADE MENOR OU IGUAL A 1,30 M. AF_02/2021</t>
  </si>
  <si>
    <t>GRELHA PARA RALO 15x15cm CROMADA</t>
  </si>
  <si>
    <t>Quantidade extraída do Projeto Sanitário - Prancha 01/01</t>
  </si>
  <si>
    <t>Profundidade (P) - m</t>
  </si>
  <si>
    <t>(CxPxL)</t>
  </si>
  <si>
    <t>Total - m³</t>
  </si>
  <si>
    <t>Trecho 01</t>
  </si>
  <si>
    <t>Trecho 02</t>
  </si>
  <si>
    <t>Trecho 03</t>
  </si>
  <si>
    <t>Igual ao item 8.1</t>
  </si>
  <si>
    <t>VASO SANITÁRIO SIFONADO COM CAIXA ACOPLADA LOUÇA BRANCA, INCLUSO ENGATE FLEXÍVEL EM PLÁSTICO BRANCO, 1/2  X 40CM - FORNECIMENTO E INSTALAÇÃO.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</si>
  <si>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</si>
  <si>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</si>
  <si>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CREA: MT 039458</t>
  </si>
  <si>
    <t>Valor:</t>
  </si>
  <si>
    <t>1.1</t>
  </si>
  <si>
    <t>2.1</t>
  </si>
  <si>
    <t>3.1</t>
  </si>
  <si>
    <t>3.2</t>
  </si>
  <si>
    <t>3.3</t>
  </si>
  <si>
    <t>3.4</t>
  </si>
  <si>
    <t>3.5</t>
  </si>
  <si>
    <t>4.1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</si>
  <si>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</si>
  <si>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</si>
  <si>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</si>
  <si>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</si>
  <si>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</si>
  <si>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</si>
  <si>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</si>
  <si>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</si>
  <si>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</si>
  <si>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</si>
  <si>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</si>
  <si>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</si>
  <si>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</si>
  <si>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</si>
  <si>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</si>
  <si>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</si>
  <si>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</si>
  <si>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</si>
  <si>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</si>
  <si>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</si>
  <si>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</si>
  <si>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</si>
  <si>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</si>
  <si>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</si>
  <si>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</si>
  <si>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</si>
  <si>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</si>
  <si>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</si>
  <si>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</si>
  <si>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</si>
  <si>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</si>
  <si>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</si>
  <si>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</si>
  <si>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</si>
  <si>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</si>
  <si>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</si>
  <si>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</si>
  <si>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</si>
  <si>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</si>
  <si>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8.1</t>
  </si>
  <si>
    <t>8.2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</si>
  <si>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</si>
  <si>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</si>
  <si>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</si>
  <si>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</si>
  <si>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</si>
  <si>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</si>
  <si>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</si>
  <si>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</si>
  <si>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</si>
  <si>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</si>
  <si>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</si>
  <si>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</si>
  <si>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</si>
  <si>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</si>
  <si>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</si>
  <si>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EstadodeMatoGrosso</t>
  </si>
  <si>
    <t>PORTA DE ABRIR EM ALUMINIO COM DIVISAO HORIZONTAL  PARA VIDROS,  ACABAMENTO ANODIZADO NATURAL, VIDROS INCLUSOS, SEM GUARNICAO/ALIZAR/VISTA , 87 X 210 CM</t>
  </si>
  <si>
    <t>JANELA VENEZIANA DE CORRER, EM ALUMINIO PERFIL 25, 100 X 150 CM (A X L), 6 FLS (4 VENEZIANAS E 2 VIDROS), SEM BANDEIRA, ACABAMENTO BRANCO OU BRILHANTE, BATENTE DE 8 A 9 CM, COM VIDRO, SEM GUARNICAO / ALIZAR</t>
  </si>
  <si>
    <t>JANELA MAXIM AR, EM ALUMINIO PERFIL 25, 60 X 80 CM (A X L), ACABAMENTO BRANCO OU BRILHANTE, BATENTE DE 4 A 5 CM, COM VIDRO, SEM GUARNICAO/ALIZAR</t>
  </si>
  <si>
    <t>PARAFUSO DE ACO ZINCADO COM ROSCA SOBERBA, CABECA CHATA E FENDA SIMPLES, DIAMETRO 4,2 MM, COMPRIMENTO * 32 * MM</t>
  </si>
  <si>
    <t>PISO EM CERAMICA ESMALTADA EXTRA, PEI MAIOR OU IGUAL A 4, FORMATO MENOR OU IGUAL A 2025 CM2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</si>
  <si>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</si>
  <si>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</si>
  <si>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</si>
  <si>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</si>
  <si>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</si>
  <si>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</si>
  <si>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</si>
  <si>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</si>
  <si>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</si>
  <si>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</si>
  <si>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</si>
  <si>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</si>
  <si>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</si>
  <si>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</si>
  <si>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CHUVEIRO COMUM EM PLASTICO BRANCO, COM CANO, 3 TEMPERATURAS, 5500 W (110/220 V)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</si>
  <si>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</si>
  <si>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</si>
  <si>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</si>
  <si>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</si>
  <si>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</si>
  <si>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</si>
  <si>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</si>
  <si>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</si>
  <si>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</si>
  <si>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</si>
  <si>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</si>
  <si>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</si>
  <si>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</si>
  <si>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</si>
  <si>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</si>
  <si>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</si>
  <si>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</si>
  <si>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</si>
  <si>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</si>
  <si>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</si>
  <si>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</si>
  <si>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GRELHA ACO INOX QUADRADA ROTATIVA 150mm</t>
  </si>
  <si>
    <t>ENGATE FLEXÍVEL EM PLÁSTICO BRANCO, 1/2 X 40CM - FORNECIMENTO E INSTALAÇÃO. AF_01/2020</t>
  </si>
  <si>
    <t>VASO SANITÁRIO SIFONADO COM CAIXA ACOPLADA LOUÇA BRANCA - FORNECIMENTO E INSTALAÇÃO. AF_01/2020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</si>
  <si>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</si>
  <si>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</si>
  <si>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</si>
  <si>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</si>
  <si>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</si>
  <si>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KIT DE ACESSORIOS PARA BANHEIRO EM METAL CROMADO, 5 PECAS</t>
  </si>
  <si>
    <t>MASSA PREMIUM PARA TEXTURA LISA DE BASE ACRILICA, USO INTERNO E EXTERNO</t>
  </si>
  <si>
    <t>DatadoOrçamento:</t>
  </si>
  <si>
    <t>74209/001</t>
  </si>
  <si>
    <t>CP-141</t>
  </si>
  <si>
    <t>CP-142</t>
  </si>
  <si>
    <t>CP-34</t>
  </si>
  <si>
    <t>CP-162</t>
  </si>
  <si>
    <t>CP-161</t>
  </si>
  <si>
    <t>TOTAL GERAL DO ORÇAMENTO=</t>
  </si>
  <si>
    <t>INSTALAÇÃO SANITÁRIA GERAL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</si>
  <si>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</si>
  <si>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</si>
  <si>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</si>
  <si>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</si>
  <si>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</si>
  <si>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</si>
  <si>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</si>
  <si>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</si>
  <si>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TANQUE SÉPTICO CIRCULAR, EM CONCRETO PRÉ-MOLDADO, DIÂMETRO INTERNO = 1,0 M, ALTURA INTERNA = 2,00 M, PARA 5 CONTRIBUINTES (NÃO INCLUSO ESCAVAÇÃO E FORNECIMENTO DE TUBO DE CONCRETO)</t>
  </si>
  <si>
    <t>8.2.1</t>
  </si>
  <si>
    <t>m</t>
  </si>
  <si>
    <t>ARGAMASSA TRAÇO 1:3 (EM VOLUME DE CIMENTO E AREIA MÉDIA ÚMIDA), PREPARO MECÂNICO COM BETONEIRA 400 L. AF_08/2019</t>
  </si>
  <si>
    <t>PREPARO DE FUNDO DE VALA COM LARGURA MENOR QUE 1,5 M, COM CAMADA DE BRITA, LANÇAMENTO MECANIZADO. AF_08/2020</t>
  </si>
  <si>
    <t>ESGOTAMENTO SANITÁRIO</t>
  </si>
  <si>
    <t>8.2.2</t>
  </si>
  <si>
    <t>8.2.3</t>
  </si>
  <si>
    <t>CP-175</t>
  </si>
  <si>
    <t>MEMORIAL DE CÁLCULO DE QUANTITATIVOS</t>
  </si>
  <si>
    <t>Prefeitura Municipal de Vila Bela Santissima Trindade - CNPJ:03.214.160/0001-21</t>
  </si>
  <si>
    <t>PrefeituraMunicipaldeVilaBelaSantissimaTrindade-CNPJ:03.214.160/0001-21</t>
  </si>
  <si>
    <t>RuaDrMarioCorrea,452,centro</t>
  </si>
  <si>
    <t>SetordeEngenharia</t>
  </si>
  <si>
    <t>2</t>
  </si>
  <si>
    <t/>
  </si>
  <si>
    <t>3</t>
  </si>
  <si>
    <t>4</t>
  </si>
  <si>
    <t>5</t>
  </si>
  <si>
    <t>6</t>
  </si>
  <si>
    <t>7</t>
  </si>
  <si>
    <t>8</t>
  </si>
  <si>
    <t>9</t>
  </si>
  <si>
    <t>10</t>
  </si>
  <si>
    <t>11</t>
  </si>
  <si>
    <t>94962</t>
  </si>
  <si>
    <t>88262</t>
  </si>
  <si>
    <t>88316</t>
  </si>
  <si>
    <t>00004813</t>
  </si>
  <si>
    <t>00004491</t>
  </si>
  <si>
    <t>00005075</t>
  </si>
  <si>
    <t>00004417</t>
  </si>
  <si>
    <t>100659</t>
  </si>
  <si>
    <t>90806</t>
  </si>
  <si>
    <t>90822</t>
  </si>
  <si>
    <t>90830</t>
  </si>
  <si>
    <t>94805</t>
  </si>
  <si>
    <t>88309</t>
  </si>
  <si>
    <t>00007568</t>
  </si>
  <si>
    <t>00039024</t>
  </si>
  <si>
    <t>00000142</t>
  </si>
  <si>
    <t>111090</t>
  </si>
  <si>
    <t>88315</t>
  </si>
  <si>
    <t>080128</t>
  </si>
  <si>
    <t>94580</t>
  </si>
  <si>
    <t>00011950</t>
  </si>
  <si>
    <t>00044399</t>
  </si>
  <si>
    <t>00039961</t>
  </si>
  <si>
    <t>94569</t>
  </si>
  <si>
    <t>00034381</t>
  </si>
  <si>
    <t>00004377</t>
  </si>
  <si>
    <t>87272</t>
  </si>
  <si>
    <t>88256</t>
  </si>
  <si>
    <t>00001381</t>
  </si>
  <si>
    <t>00000536</t>
  </si>
  <si>
    <t>00034357</t>
  </si>
  <si>
    <t>87249</t>
  </si>
  <si>
    <t>00001287</t>
  </si>
  <si>
    <t>87250</t>
  </si>
  <si>
    <t>87251</t>
  </si>
  <si>
    <t>88649</t>
  </si>
  <si>
    <t>98689</t>
  </si>
  <si>
    <t>88274</t>
  </si>
  <si>
    <t>00037595</t>
  </si>
  <si>
    <t>00020232</t>
  </si>
  <si>
    <t>91926</t>
  </si>
  <si>
    <t>88247</t>
  </si>
  <si>
    <t>88264</t>
  </si>
  <si>
    <t>00001014</t>
  </si>
  <si>
    <t>00021127</t>
  </si>
  <si>
    <t>91929</t>
  </si>
  <si>
    <t>00001021</t>
  </si>
  <si>
    <t>92980</t>
  </si>
  <si>
    <t>00001020</t>
  </si>
  <si>
    <t>91953</t>
  </si>
  <si>
    <t>91946</t>
  </si>
  <si>
    <t>91952</t>
  </si>
  <si>
    <t>91959</t>
  </si>
  <si>
    <t>91958</t>
  </si>
  <si>
    <t>92000</t>
  </si>
  <si>
    <t>91998</t>
  </si>
  <si>
    <t>91996</t>
  </si>
  <si>
    <t>91994</t>
  </si>
  <si>
    <t>91992</t>
  </si>
  <si>
    <t>91990</t>
  </si>
  <si>
    <t>97589</t>
  </si>
  <si>
    <t>00038191</t>
  </si>
  <si>
    <t>00038773</t>
  </si>
  <si>
    <t>97608</t>
  </si>
  <si>
    <t>00038775</t>
  </si>
  <si>
    <t>93653</t>
  </si>
  <si>
    <t>00034653</t>
  </si>
  <si>
    <t>00001570</t>
  </si>
  <si>
    <t>93663</t>
  </si>
  <si>
    <t>00034616</t>
  </si>
  <si>
    <t>00001571</t>
  </si>
  <si>
    <t>93654</t>
  </si>
  <si>
    <t>00001574</t>
  </si>
  <si>
    <t>001301</t>
  </si>
  <si>
    <t>004597</t>
  </si>
  <si>
    <t>96986</t>
  </si>
  <si>
    <t>00003378</t>
  </si>
  <si>
    <t>96971</t>
  </si>
  <si>
    <t>98463</t>
  </si>
  <si>
    <t>00000857</t>
  </si>
  <si>
    <t>101548</t>
  </si>
  <si>
    <t>00003398</t>
  </si>
  <si>
    <t>91873</t>
  </si>
  <si>
    <t>91886</t>
  </si>
  <si>
    <t>91920</t>
  </si>
  <si>
    <t>91922</t>
  </si>
  <si>
    <t>96977</t>
  </si>
  <si>
    <t>101563</t>
  </si>
  <si>
    <t>101894</t>
  </si>
  <si>
    <t>00001094</t>
  </si>
  <si>
    <t>00004346</t>
  </si>
  <si>
    <t>00011267</t>
  </si>
  <si>
    <t>00011864</t>
  </si>
  <si>
    <t>00014153</t>
  </si>
  <si>
    <t>00034643</t>
  </si>
  <si>
    <t>00039809</t>
  </si>
  <si>
    <t>00039997</t>
  </si>
  <si>
    <t>00021016</t>
  </si>
  <si>
    <t>91785</t>
  </si>
  <si>
    <t>89356</t>
  </si>
  <si>
    <t>89362</t>
  </si>
  <si>
    <t>89366</t>
  </si>
  <si>
    <t>89378</t>
  </si>
  <si>
    <t>89383</t>
  </si>
  <si>
    <t>89395</t>
  </si>
  <si>
    <t>89396</t>
  </si>
  <si>
    <t>89400</t>
  </si>
  <si>
    <t>89402</t>
  </si>
  <si>
    <t>89408</t>
  </si>
  <si>
    <t>89424</t>
  </si>
  <si>
    <t>89440</t>
  </si>
  <si>
    <t>89445</t>
  </si>
  <si>
    <t>89446</t>
  </si>
  <si>
    <t>89481</t>
  </si>
  <si>
    <t>89528</t>
  </si>
  <si>
    <t>89532</t>
  </si>
  <si>
    <t>89622</t>
  </si>
  <si>
    <t>89627</t>
  </si>
  <si>
    <t>90436</t>
  </si>
  <si>
    <t>90443</t>
  </si>
  <si>
    <t>90453</t>
  </si>
  <si>
    <t>90466</t>
  </si>
  <si>
    <t>91185</t>
  </si>
  <si>
    <t>91190</t>
  </si>
  <si>
    <t>91786</t>
  </si>
  <si>
    <t>89357</t>
  </si>
  <si>
    <t>89386</t>
  </si>
  <si>
    <t>89398</t>
  </si>
  <si>
    <t>89403</t>
  </si>
  <si>
    <t>89413</t>
  </si>
  <si>
    <t>89414</t>
  </si>
  <si>
    <t>89431</t>
  </si>
  <si>
    <t>89435</t>
  </si>
  <si>
    <t>89436</t>
  </si>
  <si>
    <t>89443</t>
  </si>
  <si>
    <t>89447</t>
  </si>
  <si>
    <t>89492</t>
  </si>
  <si>
    <t>89541</t>
  </si>
  <si>
    <t>89553</t>
  </si>
  <si>
    <t>89562</t>
  </si>
  <si>
    <t>89620</t>
  </si>
  <si>
    <t>89624</t>
  </si>
  <si>
    <t>90439</t>
  </si>
  <si>
    <t>91788</t>
  </si>
  <si>
    <t>89449</t>
  </si>
  <si>
    <t>89501</t>
  </si>
  <si>
    <t>89502</t>
  </si>
  <si>
    <t>89575</t>
  </si>
  <si>
    <t>89594</t>
  </si>
  <si>
    <t>89596</t>
  </si>
  <si>
    <t>89625</t>
  </si>
  <si>
    <t>90437</t>
  </si>
  <si>
    <t>90454</t>
  </si>
  <si>
    <t>91186</t>
  </si>
  <si>
    <t>91191</t>
  </si>
  <si>
    <t>95141</t>
  </si>
  <si>
    <t>88267</t>
  </si>
  <si>
    <t>88248</t>
  </si>
  <si>
    <t>00000087</t>
  </si>
  <si>
    <t>00020080</t>
  </si>
  <si>
    <t>00038383</t>
  </si>
  <si>
    <t>00020083</t>
  </si>
  <si>
    <t>94785</t>
  </si>
  <si>
    <t>00000088</t>
  </si>
  <si>
    <t>94787</t>
  </si>
  <si>
    <t>00000090</t>
  </si>
  <si>
    <t>103042</t>
  </si>
  <si>
    <t>00003148</t>
  </si>
  <si>
    <t>00006031</t>
  </si>
  <si>
    <t>94489</t>
  </si>
  <si>
    <t>00011674</t>
  </si>
  <si>
    <t>94490</t>
  </si>
  <si>
    <t>00011675</t>
  </si>
  <si>
    <t>94492</t>
  </si>
  <si>
    <t>00011677</t>
  </si>
  <si>
    <t>00036801</t>
  </si>
  <si>
    <t>86939</t>
  </si>
  <si>
    <t>86879</t>
  </si>
  <si>
    <t>86883</t>
  </si>
  <si>
    <t>86884</t>
  </si>
  <si>
    <t>86902</t>
  </si>
  <si>
    <t>86906</t>
  </si>
  <si>
    <t>100860</t>
  </si>
  <si>
    <t>00001368</t>
  </si>
  <si>
    <t>00003146</t>
  </si>
  <si>
    <t>94796</t>
  </si>
  <si>
    <t>00011830</t>
  </si>
  <si>
    <t>93358</t>
  </si>
  <si>
    <t>96995</t>
  </si>
  <si>
    <t>91795</t>
  </si>
  <si>
    <t>89714</t>
  </si>
  <si>
    <t>89746</t>
  </si>
  <si>
    <t>89748</t>
  </si>
  <si>
    <t>89778</t>
  </si>
  <si>
    <t>89796</t>
  </si>
  <si>
    <t>89797</t>
  </si>
  <si>
    <t>89800</t>
  </si>
  <si>
    <t>89810</t>
  </si>
  <si>
    <t>89821</t>
  </si>
  <si>
    <t>89833</t>
  </si>
  <si>
    <t>89834</t>
  </si>
  <si>
    <t>89848</t>
  </si>
  <si>
    <t>89851</t>
  </si>
  <si>
    <t>89856</t>
  </si>
  <si>
    <t>89861</t>
  </si>
  <si>
    <t>90438</t>
  </si>
  <si>
    <t>90455</t>
  </si>
  <si>
    <t>91187</t>
  </si>
  <si>
    <t>91192</t>
  </si>
  <si>
    <t>91793</t>
  </si>
  <si>
    <t>89712</t>
  </si>
  <si>
    <t>89731</t>
  </si>
  <si>
    <t>89732</t>
  </si>
  <si>
    <t>89753</t>
  </si>
  <si>
    <t>89784</t>
  </si>
  <si>
    <t>89813</t>
  </si>
  <si>
    <t>90467</t>
  </si>
  <si>
    <t>91222</t>
  </si>
  <si>
    <t>190074</t>
  </si>
  <si>
    <t>007499</t>
  </si>
  <si>
    <t>98107</t>
  </si>
  <si>
    <t>100475</t>
  </si>
  <si>
    <t>101616</t>
  </si>
  <si>
    <t>87316</t>
  </si>
  <si>
    <t>94970</t>
  </si>
  <si>
    <t>97733</t>
  </si>
  <si>
    <t>00000650</t>
  </si>
  <si>
    <t>00002692</t>
  </si>
  <si>
    <t>00005069</t>
  </si>
  <si>
    <t>00004517</t>
  </si>
  <si>
    <t>00006193</t>
  </si>
  <si>
    <t>97906</t>
  </si>
  <si>
    <t>5678</t>
  </si>
  <si>
    <t>5679</t>
  </si>
  <si>
    <t>97735</t>
  </si>
  <si>
    <t>104348</t>
  </si>
  <si>
    <t>00000122</t>
  </si>
  <si>
    <t>00039319</t>
  </si>
  <si>
    <t>88628</t>
  </si>
  <si>
    <t>101623</t>
  </si>
  <si>
    <t>86931</t>
  </si>
  <si>
    <t>86885</t>
  </si>
  <si>
    <t>86888</t>
  </si>
  <si>
    <t>100849</t>
  </si>
  <si>
    <t>00000377</t>
  </si>
  <si>
    <t>86934</t>
  </si>
  <si>
    <t>86880</t>
  </si>
  <si>
    <t>86894</t>
  </si>
  <si>
    <t>86911</t>
  </si>
  <si>
    <t>86929</t>
  </si>
  <si>
    <t>86876</t>
  </si>
  <si>
    <t>86913</t>
  </si>
  <si>
    <t>95546</t>
  </si>
  <si>
    <t>00039398</t>
  </si>
  <si>
    <t>88485</t>
  </si>
  <si>
    <t>88310</t>
  </si>
  <si>
    <t>00006085</t>
  </si>
  <si>
    <t>88497</t>
  </si>
  <si>
    <t>00043626</t>
  </si>
  <si>
    <t>00003767</t>
  </si>
  <si>
    <t>88489</t>
  </si>
  <si>
    <t>00007356</t>
  </si>
  <si>
    <t>95305</t>
  </si>
  <si>
    <t>00038877</t>
  </si>
  <si>
    <t>88484</t>
  </si>
  <si>
    <t>95306</t>
  </si>
  <si>
    <t>102224</t>
  </si>
  <si>
    <t>00005318</t>
  </si>
  <si>
    <t>00010475</t>
  </si>
  <si>
    <t>99806</t>
  </si>
  <si>
    <t>99802</t>
  </si>
  <si>
    <t>PORTA DE MADEIRA PARA PINTURA, SEMI-OCA (LEVE OU MÉDIA), 80X210CM, ESPESSURA DE 3,5CM, INCLUSO DOBRADIÇAS - FORNECIMENTO E INSTALAÇÃO. AF_12/2019 mão de obra</t>
  </si>
  <si>
    <t>PORTINHOLA METAL 0,60X0,60M - Mão de obra</t>
  </si>
  <si>
    <t>REVESTIMENTO CERÂMICO PARA PISO COM PLACAS TIPO ESMALTADA EXTRA DE DIMENSÕES 45X45 CM APLICADA EM AMBIENTES DE ÁREA MENOR QUE 5 M2. AF_06/2014 - Mão de obra</t>
  </si>
  <si>
    <t>REVESTIMENTO CERÂMICO PARA PISO COM PLACAS TIPO ESMALTADA EXTRA DE DIMENSÕES 45X45 CM APLICADA EM AMBIENTES DE ÁREA ENTRE 5 M2 E 10 M2. AF_06/2014 - Mão de obra</t>
  </si>
  <si>
    <t>REVESTIMENTO CERÂMICO PARA PISO COM PLACAS TIPO ESMALTADA EXTRA DE DIMENSÕES 45X45 CM APLICADA EM AMBIENTES DE ÁREA MAIOR QUE 10 M2. AF_06/2014 - Mão de obra</t>
  </si>
  <si>
    <t>REVESTIMENTO CERÂMICO PARA PAREDES INTERNAS COM PLACAS TIPO ESMALTADA EXTRA  DE DIMENSÕES 33X45 CM APLICADAS EM AMBIENTES DE ÁREA MENOR QUE 5 M² NA ALTURA INTEIRA DAS PAREDES. AF_06/2014 - Mão de obra</t>
  </si>
  <si>
    <t>(COMPOSIÇÃO REPRESENTATIVA) DO SERVIÇO DE INSTALAÇÃO DE TUBOS DE PVC, SOLDÁVEL, ÁGUA FRIA, DN 25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</si>
  <si>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32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</si>
  <si>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50 MM (INSTALADO EM PRUMADA), INCLUSIVE CONEXÕES, CORTES E FIXAÇÕES, PARA PRÉDIOS. AF_10/2015 mão de obra</t>
  </si>
  <si>
    <t>ADAPTADOR COM FLANGE E ANEL DE VEDAÇÃO, PVC, SOLDÁVEL, DN  25 MM X 3/4 , INSTALADO EM RESERVAÇÃO DE ÁGUA DE EDIFICAÇÃO QUE POSSUA RESERVATÓRIO DE FIBRA/FIBROCIMENTO  - Mão de obra</t>
  </si>
  <si>
    <t>ADAPTADOR COM FLANGE E ANEL DE VEDAÇÃO, PVC, SOLDÁVEL, DN 32 MM X 1 , INSTALADO EM RESERVAÇÃO DE ÁGUA DE EDIFICAÇÃO QUE POSSUA RESERVATÓRIO DE FIBRA/FIBROCIMENTO - Mão de obra</t>
  </si>
  <si>
    <t>ADAPTADOR COM FLANGE E ANEL DE VEDAÇÃO, PVC, SOLDÁVEL, DN 50 MM X 1 1/2 , INSTALADO EM RESERVAÇÃO DE ÁGUA DE EDIFICAÇÃO QUE POSSUA RESERVATÓRIO DE FIBRA/FIBROCIMENTO - Mão de obra</t>
  </si>
  <si>
    <t>REGISTRO DE PRESSÃO BRUTO, LATÃO,  ROSCÁVEL, 3/4'' - Mão de obra</t>
  </si>
  <si>
    <t>REGISTRO DE ESFERA, PVC, SOLDÁVEL, COM VOLANTE, DN  25 MM - Mão de obra</t>
  </si>
  <si>
    <t>REGISTRO DE ESFERA, PVC, SOLDÁVEL, COM VOLANTE, DN  32 MM - Mão de obra</t>
  </si>
  <si>
    <t>REGISTRO DE ESFERA, PVC, SOLDÁVEL, COM VOLANTE, DN  50 MM - Mão de obra</t>
  </si>
  <si>
    <t>ACABAMENTO E CANOPLA CROMADOS DE REGISTRO DE GAVETA BRUTO, LATÃO, ROSCÁVEL, 3/4" -  Mão de obra</t>
  </si>
  <si>
    <t>ACABAMENTO E CANOPLA CROMADOS DE REGISTRO DE PRESSÃO BRUTO, LATÃO, ROSCÁVEL, 3/4",  - Mão de obra</t>
  </si>
  <si>
    <t>TORNEIRA DE BOIA PARA CAIXA D'ÁGUA, ROSCÁVEL, 3/4" - Mão de obra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</si>
  <si>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 mão de obra</t>
  </si>
  <si>
    <t>(COMPOSIÇÃO REPRESENTATIVA) DO SERVIÇO DE INSTALAÇÃO DE TUBO DE PVC, SÉRIE NORMAL, ESGOTO PREDIAL, DN 50 MM (INSTALADO EM RAMAL DE DESCARGA OU RAMAL DE ESGOTO SANITÁRIO), INCLUSIVE CONEXÕES, CORTES E FIXAÇÕES PARA, PRÉDIOS. AF_10/2015 - Mão de obra</t>
  </si>
  <si>
    <t>RALO SIFONADO REDONDO, PVC, DN 100 X 40 MM, JUNTA SOLDÁVEL, EM RAMAL DE DESCARGA OU EM RAMAL DE ESGOTO SANITÁRIO. Mão de obra</t>
  </si>
  <si>
    <t>CAIXA DE GORDURA SIMPLES (CAPACIDADE: 36 L), RETANGULAR, EM ALVENARIA, DIMENSÕES INTERNAS = 0,2X0,4 M, ALTURA INTERNA = 0,8 M. Mão de obra</t>
  </si>
  <si>
    <t>CAIXA ENTERRADA HIDRÁULICA RETANGULAR, EM ALVENARIA, DIMENSÕES INTERNAS: 0,6X0,6X0,6 M PARA REDE DE ESGOTO. Mão de obra</t>
  </si>
  <si>
    <t>TERMINAL DE VENTILAÇÃO, PVC, SÉRIE NORMAL, ESGOTO PREDIAL, DN 50 MM, JUNTA SOLDÁVEL, INSTALADO EM PRUMADA DE ESGOTO SANITÁRIO OU VENTILAÇÃO. Mão de obra</t>
  </si>
  <si>
    <t>LAVATÓRIO LOUÇA BRANCA COM COLUNA, *44 X 35,5* CM, PADRÃO POPULAR, INCLUSO SIFÃO FLEXÍVEL EM PVC, VÁLVULA E ENGATE FLEXÍVEL 30CM EM PLÁSTICO E COM TORNEIRA CROMADA PADRÃO POPULAR -  mão de obra</t>
  </si>
  <si>
    <t>BANCADA DE MÁRMORE SINTÉTICO 120 X 60CM, COM CUBA INTEGRADA, INCLUSO SIFÃO TIPO FLEXÍVEL EM PVC, VÁLVULA EM PLÁSTICO CROMADO TIPO AMERICANA E TORNEIRA CROMADA LONGA, DE PAREDE, PADRÃO POPULAR - Mão de obra</t>
  </si>
  <si>
    <t>TANQUE DE MÁRMORE SINTÉTICO SUSPENSO, 22L OU EQUIVALENTE, INCLUSO SIFÃO FLEXÍVEL EM PVC, VÁLVULA PLÁSTICA E TORNEIRA DE METAL CROMADO PADRÃO POPULAR -  mão de obra</t>
  </si>
  <si>
    <t>PISO E REVESTIMENTO CERÂMICO</t>
  </si>
  <si>
    <t>RODAPÉ CERÂMICO DE 7CM DE ALTURA COM PLACAS TIPO ESMALTADA EXTRA DE DIMENSÕES 45X45CM. Mão de obra</t>
  </si>
  <si>
    <t>2.2</t>
  </si>
  <si>
    <t>2.3</t>
  </si>
  <si>
    <t>2.4</t>
  </si>
  <si>
    <t>2.5</t>
  </si>
  <si>
    <t>2.6</t>
  </si>
  <si>
    <t>4.2</t>
  </si>
  <si>
    <t>CARPINTEIRO DE ESQUADRIA COM ENCARGOS COMPLEMENTARES</t>
  </si>
  <si>
    <t>CP-230</t>
  </si>
  <si>
    <t>CP-231</t>
  </si>
  <si>
    <t>CP-232</t>
  </si>
  <si>
    <t>CP-106</t>
  </si>
  <si>
    <t>CP-233</t>
  </si>
  <si>
    <t>CP-254</t>
  </si>
  <si>
    <t>CP-134</t>
  </si>
  <si>
    <t>CP-235</t>
  </si>
  <si>
    <t>CP-135</t>
  </si>
  <si>
    <t>CP-236</t>
  </si>
  <si>
    <t>CP-237</t>
  </si>
  <si>
    <t>CP-238</t>
  </si>
  <si>
    <t>CP-147</t>
  </si>
  <si>
    <t>CP-239</t>
  </si>
  <si>
    <t>CP-240</t>
  </si>
  <si>
    <t>CP-241</t>
  </si>
  <si>
    <t>CP-185</t>
  </si>
  <si>
    <t>CP-244</t>
  </si>
  <si>
    <t>CP-245</t>
  </si>
  <si>
    <t>CP-246</t>
  </si>
  <si>
    <t>CP-247</t>
  </si>
  <si>
    <t>CP-248</t>
  </si>
  <si>
    <t>CP-109</t>
  </si>
  <si>
    <t>CP-251</t>
  </si>
  <si>
    <t>CP-118</t>
  </si>
  <si>
    <t>Quantitativo igual ao item 2.5</t>
  </si>
  <si>
    <t>CP-165</t>
  </si>
  <si>
    <t>KIT DE PORTA DE MADEIRA PARA PINTURA, SEMI-OCA (LEVE OU MÉDIA), PADRÃO MÉDIO, 80X210CM, ESPESSURA DE 3,5CM, ITENS INCLUSOS: DOBRADIÇAS, MONTAGEM E INSTALAÇÃO DO BATENTE, FECHADURA COM EXECUÇÃO DO FURO - Mão de obra</t>
  </si>
  <si>
    <t>MÃO DE OBRA PARA CONCLUSÃO DE UNIDADE HABITACIONAL</t>
  </si>
  <si>
    <t>PORTA EM AÇO DE ABRIR TIPO VENEZIANA SEM GUARNIÇÃO, 87X210CM, FIXAÇÃO COM PARAFUSOS - FORNECIMENTO E INSTALAÇÃO. AF_12/2019 mão de obra</t>
  </si>
  <si>
    <t>JANELA VENEZIANA DE AÇO - 1,20 M X 1,00 M - SEM PINTURA DE ACABAMENTO/FUNDO PRIMER PRONTO PARA PINTAR - MÃO DE OBRA PARA INSTALAÇÃO</t>
  </si>
  <si>
    <t>JANELA VENEZIANA DE AÇO - 1,50 M X 1,00 M - SEM PINTURA DE ACABAMENTO/FUNDO PRIMER PRONTO PARA PINTAR - MÃO DE OBRA PARA INSTALAÇÃO</t>
  </si>
  <si>
    <t xml:space="preserve">VITRO BASCULANTE DE ALUMINIO - 60 CM X 40 CM -  COM FECHAMENTO DE FAIXA DE 60X20CM DE ALVENARIA/CHAPISCO/REBOCO - MÃO DE OBRA </t>
  </si>
  <si>
    <t>CHUVEIRO COMUM - CORPO DE PLÁSTICO - MÃO DE OBRA PARA INSTALAÇÃO</t>
  </si>
  <si>
    <t>KIT VASO SANITARIO SIFONADO CONVENCIONAL COM LOUÇA BRANCA, ITENS INCLUSOS: CAIXA DE DESCARGA CONTROLADA 9 LITROS, CONJUNTO DE LIGAÇÃO PARA BACIA SANITÁRIA AJUSTÁVEL - MÃO DE OBRA PARA INSTALAÇÃO</t>
  </si>
  <si>
    <t>Referência: Composição Própria  -  SINAPI 02/2023</t>
  </si>
  <si>
    <t>ComposiçãoAuxiliar</t>
  </si>
  <si>
    <t>CP-220</t>
  </si>
  <si>
    <t>CP-352</t>
  </si>
  <si>
    <t>CP-351</t>
  </si>
  <si>
    <t>CP-353</t>
  </si>
  <si>
    <t>VITRO BASCULANTE DE ALUMINIO - 60 CM X 40 CM -  COM FECHAMENTO DE FAIXA DE 60X20CM DE ALVENARIA/CHAPISCO/REBOCO - MÃO DE OBRA</t>
  </si>
  <si>
    <t>CP-354</t>
  </si>
  <si>
    <t>CP-150</t>
  </si>
  <si>
    <t>TORNEIRA DE BOIA PARA CAIXA D'ÁGUA, ROSCÁVEL, 3/4" -  mão de obra</t>
  </si>
  <si>
    <t>CP-355</t>
  </si>
  <si>
    <t>PARCELA REFERENTE AO BDI</t>
  </si>
  <si>
    <t>TOTAL GERAL COM BDI</t>
  </si>
  <si>
    <t>ADMINISTRAÇÃ DA OBRA</t>
  </si>
  <si>
    <t>Administração Local</t>
  </si>
  <si>
    <t>Conforme Acórdão n. 2.622/2013-TCU-Plenário</t>
  </si>
  <si>
    <t>4.3</t>
  </si>
  <si>
    <t>4.4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</si>
  <si>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</si>
  <si>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</si>
  <si>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</si>
  <si>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</si>
  <si>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</si>
  <si>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</si>
  <si>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</si>
  <si>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</si>
  <si>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</si>
  <si>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</si>
  <si>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</si>
  <si>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</si>
  <si>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</si>
  <si>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</si>
  <si>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</si>
  <si>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</si>
  <si>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</si>
  <si>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</si>
  <si>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</si>
  <si>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4.11</t>
  </si>
  <si>
    <t>SEOP - SERVIÇOS OPERACIONAIS</t>
  </si>
  <si>
    <t>ENGENHEIRO CIVIL DE OBRA JUNIOR COM ENCARGOS COMPLEMENTARES</t>
  </si>
  <si>
    <t>V. UNITÁRIO COM BDI</t>
  </si>
  <si>
    <t>VALOR TOTAL COM BDI</t>
  </si>
  <si>
    <t>V. TOTAL SEM BDI</t>
  </si>
  <si>
    <t>LEIS SOCIAIS:</t>
  </si>
  <si>
    <t>BDI:</t>
  </si>
  <si>
    <t>ORÇAMENTO DESONERADO</t>
  </si>
  <si>
    <t xml:space="preserve"> 90777 </t>
  </si>
  <si>
    <t>CP-356</t>
  </si>
  <si>
    <t>15 dias</t>
  </si>
  <si>
    <t>45 dias</t>
  </si>
  <si>
    <t>1h  x 2dias x 2semanas  = 4 horas</t>
  </si>
  <si>
    <t>Rua Projetada 02 - Lote 17 - Quadra 02, Conjunto Habitacional Jardim Aeroporto, Vila Bela da Santíssima Trindade-MT</t>
  </si>
  <si>
    <r>
      <t xml:space="preserve">Latitude:  15° 0'38.91"S; Longitude:  59°58'22.01"O   </t>
    </r>
    <r>
      <rPr>
        <b/>
        <sz val="14"/>
        <color theme="1"/>
        <rFont val="Arial"/>
        <family val="2"/>
      </rPr>
      <t>CASA 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</si>
</sst>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b/>
      <sz val="11"/>
      <color rgb="FF000000"/>
      <name val="Arial"/>
      <family val="1"/>
    </font>
    <font>
      <b/>
      <sz val="11"/>
      <color rgb="FF000000"/>
      <name val="Arial"/>
      <family val="2"/>
    </font>
    <font>
      <u/>
      <sz val="11"/>
      <color theme="10"/>
      <name val="Arial"/>
      <family val="1"/>
    </font>
    <font>
      <b/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6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3" fillId="0" borderId="0"/>
    <xf numFmtId="0" fontId="24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170" fontId="24" fillId="0" borderId="0" applyFill="0" applyBorder="0" applyAlignment="0" applyProtection="0"/>
    <xf numFmtId="171" fontId="39" fillId="0" borderId="0" applyFill="0" applyBorder="0" applyAlignment="0" applyProtection="0"/>
    <xf numFmtId="171" fontId="24" fillId="0" borderId="0" applyFill="0" applyBorder="0" applyAlignment="0" applyProtection="0"/>
    <xf numFmtId="0" fontId="2" fillId="0" borderId="0"/>
    <xf numFmtId="0" fontId="24" fillId="0" borderId="0"/>
    <xf numFmtId="0" fontId="39" fillId="0" borderId="0"/>
    <xf numFmtId="0" fontId="2" fillId="0" borderId="0"/>
    <xf numFmtId="9" fontId="39" fillId="0" borderId="0" applyFill="0" applyBorder="0" applyAlignment="0" applyProtection="0"/>
    <xf numFmtId="169" fontId="24" fillId="0" borderId="0" applyFill="0" applyBorder="0" applyAlignment="0" applyProtection="0"/>
    <xf numFmtId="43" fontId="2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 applyNumberFormat="0" applyFill="0" applyBorder="0" applyAlignment="0" applyProtection="0"/>
  </cellStyleXfs>
  <cellXfs count="656">
    <xf numFmtId="0" fontId="0" fillId="0" borderId="0" xfId="0"/>
    <xf numFmtId="0" fontId="0" fillId="0" borderId="6" xfId="0" applyBorder="1"/>
    <xf numFmtId="0" fontId="11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5" fillId="0" borderId="13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1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4" borderId="0" xfId="0" applyFont="1" applyFill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left" vertical="center" wrapText="1"/>
    </xf>
    <xf numFmtId="10" fontId="23" fillId="11" borderId="12" xfId="2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11" borderId="12" xfId="0" applyFont="1" applyFill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/>
    </xf>
    <xf numFmtId="10" fontId="23" fillId="11" borderId="12" xfId="2" applyNumberFormat="1" applyFont="1" applyFill="1" applyBorder="1" applyAlignment="1">
      <alignment horizontal="center" vertical="center"/>
    </xf>
    <xf numFmtId="0" fontId="21" fillId="11" borderId="12" xfId="0" applyFont="1" applyFill="1" applyBorder="1" applyAlignment="1">
      <alignment horizontal="center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10" fontId="21" fillId="0" borderId="12" xfId="2" applyNumberFormat="1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 wrapText="1"/>
    </xf>
    <xf numFmtId="0" fontId="23" fillId="11" borderId="15" xfId="0" applyFont="1" applyFill="1" applyBorder="1" applyAlignment="1">
      <alignment horizontal="center" vertical="center" wrapText="1"/>
    </xf>
    <xf numFmtId="10" fontId="23" fillId="11" borderId="25" xfId="2" applyNumberFormat="1" applyFont="1" applyFill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/>
    </xf>
    <xf numFmtId="10" fontId="23" fillId="11" borderId="25" xfId="2" applyNumberFormat="1" applyFont="1" applyFill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10" fontId="21" fillId="11" borderId="25" xfId="2" applyNumberFormat="1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11" borderId="15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0" fontId="21" fillId="0" borderId="25" xfId="2" applyNumberFormat="1" applyFont="1" applyBorder="1" applyAlignment="1">
      <alignment horizontal="center" vertical="center" wrapText="1"/>
    </xf>
    <xf numFmtId="10" fontId="22" fillId="9" borderId="14" xfId="0" applyNumberFormat="1" applyFont="1" applyFill="1" applyBorder="1" applyAlignment="1">
      <alignment horizontal="center" vertical="center" wrapText="1"/>
    </xf>
    <xf numFmtId="10" fontId="22" fillId="9" borderId="21" xfId="0" applyNumberFormat="1" applyFont="1" applyFill="1" applyBorder="1" applyAlignment="1">
      <alignment horizontal="center" vertical="center" wrapText="1"/>
    </xf>
    <xf numFmtId="0" fontId="18" fillId="7" borderId="8" xfId="0" applyFont="1" applyFill="1" applyBorder="1"/>
    <xf numFmtId="44" fontId="12" fillId="0" borderId="46" xfId="1" applyFont="1" applyBorder="1" applyAlignment="1">
      <alignment vertical="center"/>
    </xf>
    <xf numFmtId="44" fontId="12" fillId="0" borderId="51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vertical="center" wrapText="1"/>
    </xf>
    <xf numFmtId="0" fontId="24" fillId="0" borderId="0" xfId="3"/>
    <xf numFmtId="0" fontId="30" fillId="0" borderId="0" xfId="3" applyFont="1"/>
    <xf numFmtId="10" fontId="0" fillId="0" borderId="0" xfId="4" applyNumberFormat="1" applyFont="1" applyProtection="1"/>
    <xf numFmtId="0" fontId="12" fillId="0" borderId="54" xfId="3" applyFont="1" applyBorder="1" applyAlignment="1">
      <alignment horizontal="center" vertical="center"/>
    </xf>
    <xf numFmtId="0" fontId="24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4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4" fillId="0" borderId="0" xfId="3" applyNumberFormat="1"/>
    <xf numFmtId="10" fontId="12" fillId="0" borderId="19" xfId="3" applyNumberFormat="1" applyFont="1" applyBorder="1" applyAlignment="1">
      <alignment horizontal="center" vertical="center"/>
    </xf>
    <xf numFmtId="10" fontId="12" fillId="0" borderId="19" xfId="4" applyNumberFormat="1" applyFont="1" applyFill="1" applyBorder="1" applyAlignment="1" applyProtection="1">
      <alignment horizontal="center" vertical="center"/>
    </xf>
    <xf numFmtId="10" fontId="12" fillId="0" borderId="0" xfId="4" applyNumberFormat="1" applyFont="1" applyFill="1" applyBorder="1" applyAlignment="1" applyProtection="1">
      <alignment horizontal="center" vertical="center"/>
    </xf>
    <xf numFmtId="0" fontId="24" fillId="0" borderId="0" xfId="3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8" fillId="7" borderId="0" xfId="0" applyFont="1" applyFill="1"/>
    <xf numFmtId="0" fontId="11" fillId="0" borderId="0" xfId="0" applyFont="1"/>
    <xf numFmtId="0" fontId="11" fillId="0" borderId="0" xfId="0" applyFont="1" applyAlignment="1">
      <alignment vertical="center"/>
    </xf>
    <xf numFmtId="0" fontId="24" fillId="0" borderId="5" xfId="3" applyBorder="1"/>
    <xf numFmtId="0" fontId="12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14" borderId="29" xfId="3" applyFont="1" applyFill="1" applyBorder="1" applyAlignment="1">
      <alignment vertical="center"/>
    </xf>
    <xf numFmtId="0" fontId="12" fillId="14" borderId="30" xfId="3" applyFont="1" applyFill="1" applyBorder="1" applyAlignment="1">
      <alignment vertical="center"/>
    </xf>
    <xf numFmtId="10" fontId="12" fillId="14" borderId="29" xfId="3" applyNumberFormat="1" applyFont="1" applyFill="1" applyBorder="1" applyAlignment="1">
      <alignment horizontal="center" vertical="center"/>
    </xf>
    <xf numFmtId="10" fontId="12" fillId="14" borderId="29" xfId="3" applyNumberFormat="1" applyFont="1" applyFill="1" applyBorder="1" applyAlignment="1">
      <alignment horizontal="center"/>
    </xf>
    <xf numFmtId="0" fontId="12" fillId="0" borderId="0" xfId="3" applyFont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5" fillId="0" borderId="0" xfId="5" applyFont="1" applyAlignment="1">
      <alignment vertical="center"/>
    </xf>
    <xf numFmtId="10" fontId="16" fillId="0" borderId="12" xfId="5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2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1" xfId="0" applyNumberFormat="1" applyBorder="1" applyAlignment="1">
      <alignment horizontal="left" vertical="center"/>
    </xf>
    <xf numFmtId="10" fontId="0" fillId="0" borderId="24" xfId="0" applyNumberFormat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10" fontId="12" fillId="0" borderId="19" xfId="2" applyNumberFormat="1" applyFont="1" applyFill="1" applyBorder="1" applyAlignment="1" applyProtection="1">
      <alignment horizontal="center" vertical="center"/>
      <protection locked="0"/>
    </xf>
    <xf numFmtId="10" fontId="16" fillId="15" borderId="12" xfId="5" applyNumberFormat="1" applyFont="1" applyFill="1" applyBorder="1" applyAlignment="1">
      <alignment horizontal="center" vertical="center"/>
    </xf>
    <xf numFmtId="0" fontId="37" fillId="0" borderId="0" xfId="0" applyFont="1"/>
    <xf numFmtId="168" fontId="37" fillId="0" borderId="0" xfId="12" applyNumberFormat="1" applyFont="1"/>
    <xf numFmtId="0" fontId="43" fillId="0" borderId="12" xfId="0" applyFont="1" applyBorder="1" applyAlignment="1">
      <alignment horizontal="left" vertical="top" wrapText="1"/>
    </xf>
    <xf numFmtId="0" fontId="25" fillId="12" borderId="9" xfId="0" applyFont="1" applyFill="1" applyBorder="1" applyAlignment="1">
      <alignment horizontal="center" vertical="center" wrapText="1"/>
    </xf>
    <xf numFmtId="10" fontId="25" fillId="0" borderId="20" xfId="0" applyNumberFormat="1" applyFont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 wrapText="1"/>
    </xf>
    <xf numFmtId="10" fontId="25" fillId="0" borderId="25" xfId="0" applyNumberFormat="1" applyFont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 wrapText="1"/>
    </xf>
    <xf numFmtId="44" fontId="16" fillId="0" borderId="40" xfId="1" applyFont="1" applyBorder="1" applyAlignment="1">
      <alignment horizontal="left"/>
    </xf>
    <xf numFmtId="44" fontId="16" fillId="0" borderId="22" xfId="1" applyFont="1" applyBorder="1" applyAlignment="1"/>
    <xf numFmtId="44" fontId="16" fillId="0" borderId="17" xfId="1" applyFont="1" applyBorder="1" applyAlignment="1">
      <alignment horizontal="left"/>
    </xf>
    <xf numFmtId="44" fontId="16" fillId="0" borderId="55" xfId="1" applyFont="1" applyBorder="1" applyAlignment="1"/>
    <xf numFmtId="166" fontId="44" fillId="16" borderId="41" xfId="0" applyNumberFormat="1" applyFont="1" applyFill="1" applyBorder="1" applyAlignment="1">
      <alignment horizontal="center" vertical="center"/>
    </xf>
    <xf numFmtId="10" fontId="41" fillId="16" borderId="37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4" fontId="43" fillId="0" borderId="0" xfId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top" wrapText="1"/>
    </xf>
    <xf numFmtId="0" fontId="12" fillId="4" borderId="0" xfId="0" applyFont="1" applyFill="1" applyAlignment="1">
      <alignment vertical="top" wrapText="1"/>
    </xf>
    <xf numFmtId="4" fontId="12" fillId="5" borderId="0" xfId="0" applyNumberFormat="1" applyFont="1" applyFill="1" applyAlignment="1">
      <alignment vertical="top" wrapText="1"/>
    </xf>
    <xf numFmtId="0" fontId="50" fillId="0" borderId="0" xfId="0" applyFont="1" applyAlignment="1">
      <alignment horizontal="center" vertical="center" wrapText="1"/>
    </xf>
    <xf numFmtId="0" fontId="25" fillId="8" borderId="11" xfId="0" applyFont="1" applyFill="1" applyBorder="1" applyAlignment="1">
      <alignment horizontal="center" vertical="center"/>
    </xf>
    <xf numFmtId="4" fontId="25" fillId="8" borderId="48" xfId="0" applyNumberFormat="1" applyFont="1" applyFill="1" applyBorder="1" applyAlignment="1">
      <alignment horizontal="center" vertical="center"/>
    </xf>
    <xf numFmtId="4" fontId="25" fillId="8" borderId="16" xfId="0" applyNumberFormat="1" applyFont="1" applyFill="1" applyBorder="1" applyAlignment="1">
      <alignment horizontal="center" vertical="center"/>
    </xf>
    <xf numFmtId="0" fontId="25" fillId="12" borderId="10" xfId="0" applyFont="1" applyFill="1" applyBorder="1" applyAlignment="1">
      <alignment horizontal="left" vertical="center" wrapText="1"/>
    </xf>
    <xf numFmtId="10" fontId="25" fillId="0" borderId="9" xfId="0" applyNumberFormat="1" applyFont="1" applyBorder="1" applyAlignment="1">
      <alignment horizontal="center" vertical="center"/>
    </xf>
    <xf numFmtId="44" fontId="16" fillId="0" borderId="20" xfId="1" applyFont="1" applyBorder="1" applyAlignment="1">
      <alignment horizontal="center" vertical="center"/>
    </xf>
    <xf numFmtId="10" fontId="16" fillId="0" borderId="15" xfId="0" applyNumberFormat="1" applyFont="1" applyBorder="1" applyAlignment="1">
      <alignment horizontal="center" vertical="center"/>
    </xf>
    <xf numFmtId="44" fontId="16" fillId="0" borderId="25" xfId="1" applyFont="1" applyBorder="1" applyAlignment="1">
      <alignment horizontal="center" vertical="center"/>
    </xf>
    <xf numFmtId="0" fontId="25" fillId="12" borderId="12" xfId="0" applyFont="1" applyFill="1" applyBorder="1" applyAlignment="1">
      <alignment horizontal="left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44" fontId="43" fillId="0" borderId="28" xfId="1" applyFont="1" applyFill="1" applyBorder="1" applyAlignment="1">
      <alignment horizontal="center" vertical="center" wrapText="1"/>
    </xf>
    <xf numFmtId="44" fontId="43" fillId="0" borderId="30" xfId="1" applyFont="1" applyFill="1" applyBorder="1" applyAlignment="1">
      <alignment horizontal="center" vertical="center" wrapText="1"/>
    </xf>
    <xf numFmtId="164" fontId="43" fillId="0" borderId="29" xfId="0" applyNumberFormat="1" applyFont="1" applyBorder="1" applyAlignment="1">
      <alignment horizontal="right" vertical="top" wrapText="1"/>
    </xf>
    <xf numFmtId="0" fontId="16" fillId="0" borderId="29" xfId="0" applyFont="1" applyBorder="1"/>
    <xf numFmtId="166" fontId="41" fillId="0" borderId="41" xfId="0" applyNumberFormat="1" applyFont="1" applyBorder="1" applyAlignment="1">
      <alignment vertical="center"/>
    </xf>
    <xf numFmtId="10" fontId="41" fillId="0" borderId="37" xfId="0" applyNumberFormat="1" applyFont="1" applyBorder="1" applyAlignment="1">
      <alignment horizontal="center" vertical="center"/>
    </xf>
    <xf numFmtId="10" fontId="12" fillId="0" borderId="50" xfId="0" applyNumberFormat="1" applyFont="1" applyBorder="1" applyAlignment="1">
      <alignment horizontal="center" vertical="center"/>
    </xf>
    <xf numFmtId="10" fontId="12" fillId="0" borderId="45" xfId="0" applyNumberFormat="1" applyFont="1" applyBorder="1" applyAlignment="1">
      <alignment horizontal="center" vertical="center"/>
    </xf>
    <xf numFmtId="44" fontId="25" fillId="12" borderId="12" xfId="1" applyFont="1" applyFill="1" applyBorder="1" applyAlignment="1">
      <alignment horizontal="center" vertical="center" wrapText="1"/>
    </xf>
    <xf numFmtId="44" fontId="25" fillId="12" borderId="10" xfId="1" applyFont="1" applyFill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44" fontId="43" fillId="0" borderId="7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42" fillId="0" borderId="0" xfId="3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12" fillId="0" borderId="4" xfId="0" applyNumberFormat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34" fillId="6" borderId="2" xfId="0" applyFont="1" applyFill="1" applyBorder="1" applyAlignment="1">
      <alignment wrapText="1"/>
    </xf>
    <xf numFmtId="0" fontId="34" fillId="6" borderId="0" xfId="0" applyFont="1" applyFill="1" applyAlignment="1">
      <alignment wrapText="1"/>
    </xf>
    <xf numFmtId="0" fontId="5" fillId="6" borderId="12" xfId="0" applyFont="1" applyFill="1" applyBorder="1" applyAlignment="1">
      <alignment horizontal="left" vertical="top" wrapText="1"/>
    </xf>
    <xf numFmtId="43" fontId="15" fillId="0" borderId="12" xfId="0" applyNumberFormat="1" applyFont="1" applyBorder="1" applyAlignment="1">
      <alignment horizontal="center" vertical="center"/>
    </xf>
    <xf numFmtId="0" fontId="34" fillId="6" borderId="2" xfId="0" applyFont="1" applyFill="1" applyBorder="1" applyAlignment="1">
      <alignment vertical="center" wrapText="1"/>
    </xf>
    <xf numFmtId="0" fontId="34" fillId="6" borderId="0" xfId="0" applyFont="1" applyFill="1" applyAlignment="1">
      <alignment vertical="center" wrapText="1"/>
    </xf>
    <xf numFmtId="43" fontId="6" fillId="0" borderId="12" xfId="12" applyFont="1" applyFill="1" applyBorder="1" applyAlignment="1">
      <alignment horizontal="left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3" fontId="6" fillId="0" borderId="12" xfId="12" applyFont="1" applyFill="1" applyBorder="1" applyAlignment="1">
      <alignment horizontal="center" vertical="center"/>
    </xf>
    <xf numFmtId="43" fontId="24" fillId="0" borderId="12" xfId="12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/>
    </xf>
    <xf numFmtId="43" fontId="24" fillId="0" borderId="0" xfId="12" applyFont="1" applyBorder="1" applyAlignment="1">
      <alignment horizontal="center" vertical="center"/>
    </xf>
    <xf numFmtId="0" fontId="14" fillId="0" borderId="48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44" fontId="12" fillId="0" borderId="0" xfId="1" applyFont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52" fillId="7" borderId="18" xfId="0" applyFont="1" applyFill="1" applyBorder="1" applyAlignment="1">
      <alignment horizontal="justify" vertical="center" wrapText="1"/>
    </xf>
    <xf numFmtId="43" fontId="24" fillId="0" borderId="18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left" vertical="center" wrapText="1"/>
    </xf>
    <xf numFmtId="0" fontId="52" fillId="7" borderId="12" xfId="0" applyFont="1" applyFill="1" applyBorder="1" applyAlignment="1">
      <alignment horizontal="left" vertical="center" wrapText="1"/>
    </xf>
    <xf numFmtId="43" fontId="0" fillId="0" borderId="12" xfId="0" applyNumberFormat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48" fillId="0" borderId="48" xfId="0" applyFont="1" applyBorder="1" applyAlignment="1">
      <alignment horizontal="left" vertical="center"/>
    </xf>
    <xf numFmtId="0" fontId="48" fillId="0" borderId="49" xfId="0" applyFont="1" applyBorder="1" applyAlignment="1">
      <alignment horizontal="left" vertical="center"/>
    </xf>
    <xf numFmtId="0" fontId="48" fillId="0" borderId="53" xfId="0" applyFont="1" applyBorder="1" applyAlignment="1">
      <alignment horizontal="left" vertical="center"/>
    </xf>
    <xf numFmtId="0" fontId="14" fillId="0" borderId="49" xfId="0" applyFont="1" applyBorder="1" applyAlignment="1">
      <alignment horizontal="left" vertical="center"/>
    </xf>
    <xf numFmtId="0" fontId="14" fillId="0" borderId="53" xfId="0" applyFont="1" applyBorder="1" applyAlignment="1">
      <alignment horizontal="left" vertical="center"/>
    </xf>
    <xf numFmtId="10" fontId="12" fillId="0" borderId="0" xfId="0" applyNumberFormat="1" applyFont="1" applyAlignment="1">
      <alignment horizontal="center" vertical="center"/>
    </xf>
    <xf numFmtId="44" fontId="12" fillId="0" borderId="0" xfId="1" applyFont="1" applyBorder="1" applyAlignment="1">
      <alignment vertical="center"/>
    </xf>
    <xf numFmtId="10" fontId="25" fillId="0" borderId="61" xfId="0" applyNumberFormat="1" applyFont="1" applyBorder="1" applyAlignment="1">
      <alignment horizontal="center" vertical="center"/>
    </xf>
    <xf numFmtId="44" fontId="16" fillId="0" borderId="24" xfId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44" fontId="12" fillId="0" borderId="0" xfId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0" fontId="4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right" vertical="top" wrapText="1"/>
    </xf>
    <xf numFmtId="0" fontId="4" fillId="0" borderId="59" xfId="0" applyFont="1" applyBorder="1" applyAlignment="1">
      <alignment horizontal="center" vertical="top" wrapText="1"/>
    </xf>
    <xf numFmtId="0" fontId="6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right" vertical="top" wrapText="1"/>
    </xf>
    <xf numFmtId="0" fontId="6" fillId="0" borderId="59" xfId="0" applyFont="1" applyBorder="1" applyAlignment="1">
      <alignment horizontal="center" vertical="top" wrapText="1"/>
    </xf>
    <xf numFmtId="165" fontId="6" fillId="0" borderId="59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165" fontId="7" fillId="0" borderId="0" xfId="0" applyNumberFormat="1" applyFont="1" applyAlignment="1">
      <alignment horizontal="right" vertical="top" wrapText="1"/>
    </xf>
    <xf numFmtId="0" fontId="5" fillId="0" borderId="6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1" fillId="0" borderId="7" xfId="1" applyFont="1" applyBorder="1" applyAlignment="1">
      <alignment horizontal="center" vertical="center"/>
    </xf>
    <xf numFmtId="44" fontId="18" fillId="7" borderId="8" xfId="1" applyFont="1" applyFill="1" applyBorder="1"/>
    <xf numFmtId="0" fontId="43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right" vertical="top" wrapText="1"/>
    </xf>
    <xf numFmtId="0" fontId="43" fillId="0" borderId="59" xfId="0" applyFont="1" applyBorder="1" applyAlignment="1">
      <alignment horizontal="center" vertical="top" wrapText="1"/>
    </xf>
    <xf numFmtId="165" fontId="43" fillId="0" borderId="59" xfId="0" applyNumberFormat="1" applyFont="1" applyBorder="1" applyAlignment="1">
      <alignment horizontal="right" vertical="top" wrapText="1"/>
    </xf>
    <xf numFmtId="43" fontId="11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37" fillId="0" borderId="0" xfId="1" applyFont="1"/>
    <xf numFmtId="4" fontId="7" fillId="0" borderId="0" xfId="0" applyNumberFormat="1" applyFont="1" applyAlignment="1">
      <alignment horizontal="right" vertical="top" wrapText="1"/>
    </xf>
    <xf numFmtId="10" fontId="16" fillId="0" borderId="9" xfId="0" applyNumberFormat="1" applyFont="1" applyBorder="1" applyAlignment="1">
      <alignment horizontal="center" vertical="center"/>
    </xf>
    <xf numFmtId="44" fontId="16" fillId="0" borderId="60" xfId="1" applyFont="1" applyBorder="1" applyAlignment="1">
      <alignment horizontal="center" vertical="center"/>
    </xf>
    <xf numFmtId="0" fontId="16" fillId="0" borderId="7" xfId="0" applyFont="1" applyBorder="1"/>
    <xf numFmtId="0" fontId="16" fillId="0" borderId="8" xfId="0" applyFont="1" applyBorder="1"/>
    <xf numFmtId="0" fontId="25" fillId="8" borderId="13" xfId="0" applyFont="1" applyFill="1" applyBorder="1" applyAlignment="1">
      <alignment horizontal="center" vertical="center"/>
    </xf>
    <xf numFmtId="4" fontId="25" fillId="8" borderId="21" xfId="0" applyNumberFormat="1" applyFont="1" applyFill="1" applyBorder="1" applyAlignment="1">
      <alignment horizontal="center" vertical="center"/>
    </xf>
    <xf numFmtId="0" fontId="25" fillId="8" borderId="32" xfId="0" applyFont="1" applyFill="1" applyBorder="1" applyAlignment="1">
      <alignment horizontal="center" vertical="center"/>
    </xf>
    <xf numFmtId="4" fontId="25" fillId="8" borderId="26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1" fillId="16" borderId="12" xfId="0" applyFont="1" applyFill="1" applyBorder="1" applyAlignment="1">
      <alignment horizontal="left" vertical="top" wrapText="1"/>
    </xf>
    <xf numFmtId="0" fontId="54" fillId="0" borderId="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51" fillId="16" borderId="27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3" fontId="5" fillId="0" borderId="12" xfId="0" applyNumberFormat="1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center" vertical="center" wrapText="1"/>
    </xf>
    <xf numFmtId="0" fontId="51" fillId="16" borderId="12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51" fillId="0" borderId="59" xfId="0" applyFont="1" applyBorder="1" applyAlignment="1">
      <alignment horizontal="right" vertical="top" wrapText="1"/>
    </xf>
    <xf numFmtId="4" fontId="51" fillId="0" borderId="59" xfId="0" applyNumberFormat="1" applyFont="1" applyBorder="1" applyAlignment="1">
      <alignment horizontal="right" vertical="top" wrapText="1"/>
    </xf>
    <xf numFmtId="0" fontId="5" fillId="0" borderId="59" xfId="0" applyFont="1" applyBorder="1" applyAlignment="1">
      <alignment horizontal="left" vertical="top" wrapText="1"/>
    </xf>
    <xf numFmtId="4" fontId="6" fillId="0" borderId="59" xfId="0" applyNumberFormat="1" applyFont="1" applyBorder="1" applyAlignment="1">
      <alignment horizontal="right" vertical="top" wrapText="1"/>
    </xf>
    <xf numFmtId="4" fontId="43" fillId="0" borderId="59" xfId="0" applyNumberFormat="1" applyFont="1" applyBorder="1" applyAlignment="1">
      <alignment horizontal="right" vertical="top" wrapText="1"/>
    </xf>
    <xf numFmtId="0" fontId="15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right" vertical="top" wrapText="1"/>
    </xf>
    <xf numFmtId="0" fontId="15" fillId="0" borderId="59" xfId="0" applyFont="1" applyBorder="1" applyAlignment="1">
      <alignment horizontal="center" vertical="top" wrapText="1"/>
    </xf>
    <xf numFmtId="44" fontId="5" fillId="6" borderId="12" xfId="1" applyFont="1" applyFill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top" wrapText="1"/>
    </xf>
    <xf numFmtId="44" fontId="41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0" fontId="51" fillId="16" borderId="15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25" fillId="12" borderId="12" xfId="1" applyFont="1" applyFill="1" applyBorder="1" applyAlignment="1">
      <alignment vertical="center"/>
    </xf>
    <xf numFmtId="0" fontId="25" fillId="12" borderId="6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5" fillId="0" borderId="8" xfId="0" applyNumberFormat="1" applyFont="1" applyBorder="1" applyAlignment="1">
      <alignment horizontal="center" vertical="center"/>
    </xf>
    <xf numFmtId="172" fontId="0" fillId="0" borderId="0" xfId="1" applyNumberFormat="1" applyFont="1"/>
    <xf numFmtId="173" fontId="37" fillId="0" borderId="0" xfId="12" applyNumberFormat="1" applyFont="1"/>
    <xf numFmtId="0" fontId="51" fillId="0" borderId="12" xfId="0" applyFont="1" applyBorder="1" applyAlignment="1">
      <alignment horizontal="right" vertical="top" wrapText="1"/>
    </xf>
    <xf numFmtId="0" fontId="28" fillId="6" borderId="2" xfId="0" applyFont="1" applyFill="1" applyBorder="1" applyAlignment="1">
      <alignment wrapText="1"/>
    </xf>
    <xf numFmtId="0" fontId="43" fillId="0" borderId="27" xfId="0" applyFont="1" applyBorder="1" applyAlignment="1">
      <alignment horizontal="left" vertical="top" wrapText="1"/>
    </xf>
    <xf numFmtId="0" fontId="43" fillId="0" borderId="27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left" vertical="top" wrapText="1"/>
    </xf>
    <xf numFmtId="0" fontId="5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wrapText="1"/>
    </xf>
    <xf numFmtId="0" fontId="51" fillId="0" borderId="0" xfId="0" applyFont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43" fontId="15" fillId="0" borderId="0" xfId="0" applyNumberFormat="1" applyFont="1" applyAlignment="1">
      <alignment horizontal="center" vertical="center" wrapText="1"/>
    </xf>
    <xf numFmtId="43" fontId="16" fillId="0" borderId="0" xfId="12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43" fontId="16" fillId="0" borderId="0" xfId="12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top" wrapText="1"/>
    </xf>
    <xf numFmtId="0" fontId="56" fillId="0" borderId="0" xfId="0" applyFont="1" applyAlignment="1">
      <alignment horizontal="center" vertical="center" wrapText="1"/>
    </xf>
    <xf numFmtId="43" fontId="56" fillId="0" borderId="12" xfId="0" applyNumberFormat="1" applyFont="1" applyBorder="1" applyAlignment="1">
      <alignment horizontal="center" vertical="center" wrapText="1"/>
    </xf>
    <xf numFmtId="43" fontId="12" fillId="0" borderId="0" xfId="12" applyFont="1" applyFill="1" applyBorder="1" applyAlignment="1">
      <alignment horizontal="center" vertical="center"/>
    </xf>
    <xf numFmtId="43" fontId="12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vertical="center" wrapText="1"/>
    </xf>
    <xf numFmtId="43" fontId="12" fillId="0" borderId="0" xfId="12" applyFont="1" applyFill="1" applyBorder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/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51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51" fillId="16" borderId="12" xfId="0" applyFont="1" applyFill="1" applyBorder="1" applyAlignment="1">
      <alignment horizontal="right" vertical="top" wrapText="1"/>
    </xf>
    <xf numFmtId="4" fontId="51" fillId="16" borderId="12" xfId="0" applyNumberFormat="1" applyFont="1" applyFill="1" applyBorder="1" applyAlignment="1">
      <alignment horizontal="center" vertical="center" wrapText="1"/>
    </xf>
    <xf numFmtId="166" fontId="41" fillId="0" borderId="56" xfId="0" applyNumberFormat="1" applyFont="1" applyBorder="1" applyAlignment="1">
      <alignment horizontal="center" vertical="center" wrapText="1"/>
    </xf>
    <xf numFmtId="44" fontId="0" fillId="0" borderId="0" xfId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5" fillId="0" borderId="12" xfId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4" fontId="51" fillId="16" borderId="12" xfId="0" applyNumberFormat="1" applyFont="1" applyFill="1" applyBorder="1" applyAlignment="1">
      <alignment horizontal="center" vertical="center" wrapText="1"/>
    </xf>
    <xf numFmtId="44" fontId="51" fillId="0" borderId="12" xfId="0" applyNumberFormat="1" applyFont="1" applyBorder="1" applyAlignment="1">
      <alignment horizontal="center" vertical="center" wrapText="1"/>
    </xf>
    <xf numFmtId="0" fontId="51" fillId="16" borderId="12" xfId="0" applyFont="1" applyFill="1" applyBorder="1" applyAlignment="1">
      <alignment horizontal="left" vertical="center" wrapText="1"/>
    </xf>
    <xf numFmtId="0" fontId="51" fillId="0" borderId="12" xfId="0" applyFont="1" applyBorder="1" applyAlignment="1">
      <alignment horizontal="left" vertical="center" wrapText="1"/>
    </xf>
    <xf numFmtId="49" fontId="41" fillId="0" borderId="63" xfId="0" applyNumberFormat="1" applyFont="1" applyBorder="1" applyAlignment="1">
      <alignment horizontal="center" vertical="center"/>
    </xf>
    <xf numFmtId="0" fontId="41" fillId="0" borderId="56" xfId="0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/>
    </xf>
    <xf numFmtId="43" fontId="41" fillId="0" borderId="56" xfId="12" applyFont="1" applyFill="1" applyBorder="1" applyAlignment="1">
      <alignment horizontal="center" vertical="center"/>
    </xf>
    <xf numFmtId="44" fontId="41" fillId="0" borderId="56" xfId="1" applyFont="1" applyFill="1" applyBorder="1" applyAlignment="1">
      <alignment horizontal="center" vertical="center" wrapText="1"/>
    </xf>
    <xf numFmtId="43" fontId="34" fillId="0" borderId="0" xfId="0" applyNumberFormat="1" applyFont="1" applyAlignment="1">
      <alignment wrapText="1"/>
    </xf>
    <xf numFmtId="43" fontId="0" fillId="0" borderId="0" xfId="12" applyFont="1" applyFill="1" applyBorder="1"/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57" fillId="0" borderId="0" xfId="25"/>
    <xf numFmtId="43" fontId="34" fillId="0" borderId="0" xfId="0" applyNumberFormat="1" applyFont="1" applyAlignment="1">
      <alignment vertical="center" wrapText="1"/>
    </xf>
    <xf numFmtId="0" fontId="5" fillId="6" borderId="12" xfId="0" applyFont="1" applyFill="1" applyBorder="1" applyAlignment="1">
      <alignment horizontal="left" vertical="center" wrapText="1"/>
    </xf>
    <xf numFmtId="174" fontId="0" fillId="0" borderId="0" xfId="12" applyNumberFormat="1" applyFont="1"/>
    <xf numFmtId="0" fontId="11" fillId="0" borderId="7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left" vertical="center" wrapText="1"/>
    </xf>
    <xf numFmtId="166" fontId="15" fillId="0" borderId="31" xfId="0" applyNumberFormat="1" applyFont="1" applyBorder="1" applyAlignment="1">
      <alignment horizontal="left" vertical="center" wrapText="1"/>
    </xf>
    <xf numFmtId="10" fontId="12" fillId="0" borderId="40" xfId="11" applyNumberFormat="1" applyFont="1" applyBorder="1" applyAlignment="1">
      <alignment horizontal="right" vertical="center"/>
    </xf>
    <xf numFmtId="10" fontId="12" fillId="0" borderId="17" xfId="11" applyNumberFormat="1" applyFont="1" applyBorder="1" applyAlignment="1">
      <alignment horizontal="right" vertical="center"/>
    </xf>
    <xf numFmtId="10" fontId="41" fillId="16" borderId="12" xfId="11" applyNumberFormat="1" applyFont="1" applyFill="1" applyBorder="1" applyAlignment="1">
      <alignment horizontal="right" vertical="center" wrapText="1"/>
    </xf>
    <xf numFmtId="0" fontId="28" fillId="6" borderId="0" xfId="0" applyFont="1" applyFill="1" applyAlignment="1">
      <alignment wrapText="1"/>
    </xf>
    <xf numFmtId="43" fontId="5" fillId="0" borderId="12" xfId="12" applyFont="1" applyBorder="1" applyAlignment="1">
      <alignment horizontal="center" vertical="center" wrapText="1"/>
    </xf>
    <xf numFmtId="43" fontId="5" fillId="6" borderId="12" xfId="0" applyNumberFormat="1" applyFont="1" applyFill="1" applyBorder="1" applyAlignment="1">
      <alignment horizontal="center" vertical="center" wrapText="1"/>
    </xf>
    <xf numFmtId="10" fontId="25" fillId="0" borderId="20" xfId="2" applyNumberFormat="1" applyFont="1" applyBorder="1" applyAlignment="1">
      <alignment horizontal="center" vertical="center"/>
    </xf>
    <xf numFmtId="10" fontId="16" fillId="0" borderId="21" xfId="2" applyNumberFormat="1" applyFont="1" applyBorder="1" applyAlignment="1">
      <alignment horizontal="center" vertical="center"/>
    </xf>
    <xf numFmtId="166" fontId="25" fillId="0" borderId="9" xfId="0" applyNumberFormat="1" applyFont="1" applyBorder="1" applyAlignment="1">
      <alignment horizontal="right" vertical="center" wrapText="1"/>
    </xf>
    <xf numFmtId="166" fontId="25" fillId="0" borderId="13" xfId="0" applyNumberFormat="1" applyFont="1" applyBorder="1" applyAlignment="1">
      <alignment horizontal="right" vertical="center"/>
    </xf>
    <xf numFmtId="44" fontId="51" fillId="0" borderId="71" xfId="1" applyFont="1" applyFill="1" applyBorder="1" applyAlignment="1">
      <alignment horizontal="center" vertical="center" wrapText="1"/>
    </xf>
    <xf numFmtId="44" fontId="5" fillId="0" borderId="71" xfId="0" applyNumberFormat="1" applyFont="1" applyBorder="1" applyAlignment="1">
      <alignment horizontal="center" vertical="center" wrapText="1"/>
    </xf>
    <xf numFmtId="44" fontId="53" fillId="0" borderId="71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44" fontId="51" fillId="0" borderId="68" xfId="1" applyFont="1" applyFill="1" applyBorder="1" applyAlignment="1">
      <alignment horizontal="center" vertical="center" wrapText="1"/>
    </xf>
    <xf numFmtId="44" fontId="41" fillId="0" borderId="72" xfId="1" applyFont="1" applyFill="1" applyBorder="1" applyAlignment="1">
      <alignment horizontal="center" vertical="center" wrapText="1"/>
    </xf>
    <xf numFmtId="164" fontId="5" fillId="0" borderId="72" xfId="0" applyNumberFormat="1" applyFont="1" applyBorder="1" applyAlignment="1">
      <alignment horizontal="right" vertical="top" wrapText="1"/>
    </xf>
    <xf numFmtId="44" fontId="51" fillId="0" borderId="69" xfId="1" applyFont="1" applyFill="1" applyBorder="1" applyAlignment="1">
      <alignment horizontal="center" vertical="center" wrapText="1"/>
    </xf>
    <xf numFmtId="0" fontId="5" fillId="0" borderId="73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166" fontId="41" fillId="0" borderId="74" xfId="0" applyNumberFormat="1" applyFont="1" applyBorder="1" applyAlignment="1">
      <alignment horizontal="center" vertical="center" wrapText="1"/>
    </xf>
    <xf numFmtId="164" fontId="53" fillId="16" borderId="17" xfId="0" applyNumberFormat="1" applyFont="1" applyFill="1" applyBorder="1" applyAlignment="1">
      <alignment horizontal="right" vertical="top" wrapText="1"/>
    </xf>
    <xf numFmtId="164" fontId="53" fillId="0" borderId="17" xfId="0" applyNumberFormat="1" applyFont="1" applyBorder="1" applyAlignment="1">
      <alignment horizontal="right" vertical="top" wrapText="1"/>
    </xf>
    <xf numFmtId="0" fontId="5" fillId="0" borderId="75" xfId="0" applyFont="1" applyBorder="1" applyAlignment="1">
      <alignment vertical="top" wrapText="1"/>
    </xf>
    <xf numFmtId="164" fontId="53" fillId="0" borderId="19" xfId="0" applyNumberFormat="1" applyFont="1" applyBorder="1" applyAlignment="1">
      <alignment horizontal="left" vertical="center" wrapText="1"/>
    </xf>
    <xf numFmtId="0" fontId="0" fillId="0" borderId="12" xfId="0" applyBorder="1"/>
    <xf numFmtId="0" fontId="4" fillId="0" borderId="12" xfId="0" applyFont="1" applyBorder="1" applyAlignment="1">
      <alignment horizontal="center" vertical="center" wrapText="1"/>
    </xf>
    <xf numFmtId="10" fontId="16" fillId="0" borderId="13" xfId="0" applyNumberFormat="1" applyFont="1" applyBorder="1" applyAlignment="1">
      <alignment horizontal="center" vertical="center"/>
    </xf>
    <xf numFmtId="44" fontId="16" fillId="0" borderId="21" xfId="1" applyFont="1" applyBorder="1" applyAlignment="1">
      <alignment horizontal="center" vertical="center"/>
    </xf>
    <xf numFmtId="17" fontId="14" fillId="0" borderId="12" xfId="0" applyNumberFormat="1" applyFont="1" applyBorder="1" applyAlignment="1">
      <alignment horizontal="left" vertical="center"/>
    </xf>
    <xf numFmtId="0" fontId="6" fillId="0" borderId="7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12" fillId="0" borderId="1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24" fillId="13" borderId="1" xfId="3" applyFill="1" applyBorder="1" applyAlignment="1" applyProtection="1">
      <alignment horizontal="center" vertical="center" wrapText="1"/>
      <protection locked="0"/>
    </xf>
    <xf numFmtId="0" fontId="24" fillId="13" borderId="2" xfId="3" applyFill="1" applyBorder="1" applyAlignment="1" applyProtection="1">
      <alignment horizontal="center" vertical="center" wrapText="1"/>
      <protection locked="0"/>
    </xf>
    <xf numFmtId="0" fontId="24" fillId="13" borderId="3" xfId="3" applyFill="1" applyBorder="1" applyAlignment="1" applyProtection="1">
      <alignment horizontal="center" vertical="center" wrapText="1"/>
      <protection locked="0"/>
    </xf>
    <xf numFmtId="0" fontId="24" fillId="13" borderId="4" xfId="3" applyFill="1" applyBorder="1" applyAlignment="1" applyProtection="1">
      <alignment horizontal="center" vertical="center" wrapText="1"/>
      <protection locked="0"/>
    </xf>
    <xf numFmtId="0" fontId="24" fillId="13" borderId="0" xfId="3" applyFill="1" applyAlignment="1" applyProtection="1">
      <alignment horizontal="center" vertical="center" wrapText="1"/>
      <protection locked="0"/>
    </xf>
    <xf numFmtId="0" fontId="24" fillId="13" borderId="5" xfId="3" applyFill="1" applyBorder="1" applyAlignment="1" applyProtection="1">
      <alignment horizontal="center" vertical="center" wrapText="1"/>
      <protection locked="0"/>
    </xf>
    <xf numFmtId="0" fontId="24" fillId="13" borderId="6" xfId="3" applyFill="1" applyBorder="1" applyAlignment="1" applyProtection="1">
      <alignment horizontal="center" vertical="center" wrapText="1"/>
      <protection locked="0"/>
    </xf>
    <xf numFmtId="0" fontId="24" fillId="13" borderId="7" xfId="3" applyFill="1" applyBorder="1" applyAlignment="1" applyProtection="1">
      <alignment horizontal="center" vertical="center" wrapText="1"/>
      <protection locked="0"/>
    </xf>
    <xf numFmtId="0" fontId="24" fillId="13" borderId="8" xfId="3" applyFill="1" applyBorder="1" applyAlignment="1" applyProtection="1">
      <alignment horizontal="center" vertical="center" wrapText="1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6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24" fillId="13" borderId="4" xfId="3" applyFill="1" applyBorder="1" applyAlignment="1" applyProtection="1">
      <alignment horizontal="center" vertical="center"/>
      <protection locked="0"/>
    </xf>
    <xf numFmtId="0" fontId="24" fillId="13" borderId="0" xfId="3" applyFill="1" applyAlignment="1" applyProtection="1">
      <alignment horizontal="center" vertical="center"/>
      <protection locked="0"/>
    </xf>
    <xf numFmtId="0" fontId="24" fillId="13" borderId="5" xfId="3" applyFill="1" applyBorder="1" applyAlignment="1" applyProtection="1">
      <alignment horizontal="center" vertical="center"/>
      <protection locked="0"/>
    </xf>
    <xf numFmtId="0" fontId="24" fillId="13" borderId="6" xfId="3" applyFill="1" applyBorder="1" applyAlignment="1" applyProtection="1">
      <alignment horizontal="center" vertical="center"/>
      <protection locked="0"/>
    </xf>
    <xf numFmtId="0" fontId="24" fillId="13" borderId="7" xfId="3" applyFill="1" applyBorder="1" applyAlignment="1" applyProtection="1">
      <alignment horizontal="center" vertical="center"/>
      <protection locked="0"/>
    </xf>
    <xf numFmtId="0" fontId="24" fillId="13" borderId="8" xfId="3" applyFill="1" applyBorder="1" applyAlignment="1" applyProtection="1">
      <alignment horizontal="center" vertical="center"/>
      <protection locked="0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6" fillId="0" borderId="2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10" fontId="12" fillId="13" borderId="3" xfId="3" applyNumberFormat="1" applyFont="1" applyFill="1" applyBorder="1" applyAlignment="1" applyProtection="1">
      <alignment horizontal="center" vertical="center"/>
      <protection locked="0"/>
    </xf>
    <xf numFmtId="10" fontId="12" fillId="13" borderId="8" xfId="3" applyNumberFormat="1" applyFont="1" applyFill="1" applyBorder="1" applyAlignment="1" applyProtection="1">
      <alignment horizontal="center" vertical="center"/>
      <protection locked="0"/>
    </xf>
    <xf numFmtId="0" fontId="24" fillId="0" borderId="1" xfId="3" applyBorder="1" applyAlignment="1">
      <alignment horizontal="center" vertical="center" wrapText="1"/>
    </xf>
    <xf numFmtId="0" fontId="24" fillId="0" borderId="3" xfId="3" applyBorder="1" applyAlignment="1">
      <alignment horizontal="center" vertical="center" wrapText="1"/>
    </xf>
    <xf numFmtId="0" fontId="24" fillId="0" borderId="6" xfId="3" applyBorder="1" applyAlignment="1">
      <alignment horizontal="center" vertical="center" wrapText="1"/>
    </xf>
    <xf numFmtId="0" fontId="24" fillId="0" borderId="8" xfId="3" applyBorder="1" applyAlignment="1">
      <alignment horizontal="center" vertical="center" wrapText="1"/>
    </xf>
    <xf numFmtId="0" fontId="12" fillId="0" borderId="29" xfId="3" applyFont="1" applyBorder="1" applyAlignment="1">
      <alignment horizontal="center"/>
    </xf>
    <xf numFmtId="0" fontId="12" fillId="0" borderId="30" xfId="3" applyFont="1" applyBorder="1" applyAlignment="1">
      <alignment horizontal="center"/>
    </xf>
    <xf numFmtId="0" fontId="12" fillId="0" borderId="6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24" fillId="0" borderId="0" xfId="0" applyFont="1" applyAlignment="1">
      <alignment horizontal="center" vertical="top" wrapText="1"/>
    </xf>
    <xf numFmtId="0" fontId="12" fillId="0" borderId="28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 vertical="center" wrapText="1"/>
    </xf>
    <xf numFmtId="0" fontId="12" fillId="0" borderId="30" xfId="3" applyFont="1" applyBorder="1" applyAlignment="1">
      <alignment horizontal="center" vertical="center" wrapText="1"/>
    </xf>
    <xf numFmtId="0" fontId="24" fillId="0" borderId="28" xfId="3" applyBorder="1" applyAlignment="1">
      <alignment horizontal="center" vertical="center" wrapText="1"/>
    </xf>
    <xf numFmtId="0" fontId="24" fillId="0" borderId="30" xfId="3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4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25" fillId="0" borderId="0" xfId="0" applyFont="1" applyAlignment="1">
      <alignment horizontal="right" vertical="center" wrapText="1"/>
    </xf>
    <xf numFmtId="14" fontId="25" fillId="0" borderId="0" xfId="0" applyNumberFormat="1" applyFont="1" applyAlignment="1">
      <alignment horizontal="left" vertical="center" wrapText="1"/>
    </xf>
    <xf numFmtId="0" fontId="24" fillId="0" borderId="2" xfId="3" applyBorder="1" applyAlignment="1">
      <alignment horizontal="center" vertical="center" wrapText="1"/>
    </xf>
    <xf numFmtId="0" fontId="24" fillId="0" borderId="4" xfId="3" applyBorder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4" fillId="0" borderId="5" xfId="3" applyBorder="1" applyAlignment="1">
      <alignment horizontal="center" vertical="center" wrapText="1"/>
    </xf>
    <xf numFmtId="0" fontId="24" fillId="0" borderId="7" xfId="3" applyBorder="1" applyAlignment="1">
      <alignment horizontal="center" vertical="center" wrapText="1"/>
    </xf>
    <xf numFmtId="0" fontId="29" fillId="0" borderId="28" xfId="3" applyFont="1" applyBorder="1" applyAlignment="1">
      <alignment horizontal="center" vertical="center" wrapText="1"/>
    </xf>
    <xf numFmtId="0" fontId="29" fillId="0" borderId="30" xfId="3" applyFont="1" applyBorder="1" applyAlignment="1">
      <alignment horizontal="center" vertical="center" wrapText="1"/>
    </xf>
    <xf numFmtId="1" fontId="15" fillId="0" borderId="12" xfId="5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6" fillId="0" borderId="12" xfId="5" applyFont="1" applyBorder="1" applyAlignment="1">
      <alignment horizontal="center" vertical="center"/>
    </xf>
    <xf numFmtId="10" fontId="32" fillId="0" borderId="4" xfId="3" applyNumberFormat="1" applyFont="1" applyBorder="1" applyAlignment="1">
      <alignment horizontal="center" vertical="center" wrapText="1"/>
    </xf>
    <xf numFmtId="10" fontId="32" fillId="0" borderId="0" xfId="3" applyNumberFormat="1" applyFont="1" applyAlignment="1">
      <alignment horizontal="center" vertical="center" wrapText="1"/>
    </xf>
    <xf numFmtId="10" fontId="32" fillId="0" borderId="5" xfId="3" applyNumberFormat="1" applyFont="1" applyBorder="1" applyAlignment="1">
      <alignment horizontal="center" vertical="center" wrapText="1"/>
    </xf>
    <xf numFmtId="10" fontId="32" fillId="0" borderId="6" xfId="3" applyNumberFormat="1" applyFont="1" applyBorder="1" applyAlignment="1">
      <alignment horizontal="center" vertical="center" wrapText="1"/>
    </xf>
    <xf numFmtId="10" fontId="32" fillId="0" borderId="7" xfId="3" applyNumberFormat="1" applyFont="1" applyBorder="1" applyAlignment="1">
      <alignment horizontal="center" vertical="center" wrapText="1"/>
    </xf>
    <xf numFmtId="10" fontId="32" fillId="0" borderId="8" xfId="3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wrapText="1"/>
    </xf>
    <xf numFmtId="0" fontId="15" fillId="0" borderId="2" xfId="3" applyFont="1" applyBorder="1" applyAlignment="1">
      <alignment horizontal="center" wrapText="1"/>
    </xf>
    <xf numFmtId="0" fontId="15" fillId="0" borderId="3" xfId="3" applyFont="1" applyBorder="1" applyAlignment="1">
      <alignment horizontal="center" wrapText="1"/>
    </xf>
    <xf numFmtId="0" fontId="15" fillId="0" borderId="4" xfId="3" applyFont="1" applyBorder="1" applyAlignment="1">
      <alignment horizontal="center" wrapText="1"/>
    </xf>
    <xf numFmtId="0" fontId="15" fillId="0" borderId="0" xfId="3" applyFont="1" applyAlignment="1">
      <alignment horizontal="center" wrapText="1"/>
    </xf>
    <xf numFmtId="0" fontId="15" fillId="0" borderId="5" xfId="3" applyFont="1" applyBorder="1" applyAlignment="1">
      <alignment horizontal="center" wrapText="1"/>
    </xf>
    <xf numFmtId="0" fontId="12" fillId="14" borderId="28" xfId="3" applyFont="1" applyFill="1" applyBorder="1" applyAlignment="1">
      <alignment horizontal="center" vertical="center"/>
    </xf>
    <xf numFmtId="0" fontId="12" fillId="14" borderId="29" xfId="3" applyFont="1" applyFill="1" applyBorder="1" applyAlignment="1">
      <alignment horizontal="center" vertical="center"/>
    </xf>
    <xf numFmtId="0" fontId="24" fillId="0" borderId="28" xfId="3" applyBorder="1" applyAlignment="1">
      <alignment horizontal="center" vertical="center"/>
    </xf>
    <xf numFmtId="0" fontId="24" fillId="0" borderId="29" xfId="3" applyBorder="1" applyAlignment="1">
      <alignment horizontal="center" vertical="center"/>
    </xf>
    <xf numFmtId="0" fontId="24" fillId="0" borderId="30" xfId="3" applyBorder="1" applyAlignment="1">
      <alignment horizontal="center" vertical="center"/>
    </xf>
    <xf numFmtId="0" fontId="22" fillId="9" borderId="15" xfId="0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center" vertical="center"/>
    </xf>
    <xf numFmtId="0" fontId="22" fillId="9" borderId="25" xfId="0" applyFont="1" applyFill="1" applyBorder="1" applyAlignment="1">
      <alignment horizontal="center" vertical="center"/>
    </xf>
    <xf numFmtId="0" fontId="22" fillId="9" borderId="13" xfId="0" applyFont="1" applyFill="1" applyBorder="1" applyAlignment="1">
      <alignment horizontal="center" vertical="center"/>
    </xf>
    <xf numFmtId="0" fontId="22" fillId="9" borderId="14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10" borderId="10" xfId="0" applyFont="1" applyFill="1" applyBorder="1" applyAlignment="1">
      <alignment horizontal="center" vertical="center"/>
    </xf>
    <xf numFmtId="0" fontId="22" fillId="10" borderId="20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17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 wrapText="1"/>
    </xf>
    <xf numFmtId="43" fontId="6" fillId="0" borderId="0" xfId="12" applyFont="1" applyFill="1" applyBorder="1" applyAlignment="1">
      <alignment horizontal="center" vertical="center"/>
    </xf>
    <xf numFmtId="43" fontId="6" fillId="0" borderId="0" xfId="12" applyFont="1" applyFill="1" applyBorder="1" applyAlignment="1">
      <alignment horizontal="center" vertical="center" wrapText="1"/>
    </xf>
    <xf numFmtId="166" fontId="15" fillId="0" borderId="26" xfId="0" applyNumberFormat="1" applyFont="1" applyBorder="1" applyAlignment="1">
      <alignment horizontal="left" vertical="center" wrapText="1"/>
    </xf>
    <xf numFmtId="166" fontId="15" fillId="0" borderId="32" xfId="0" applyNumberFormat="1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/>
    </xf>
    <xf numFmtId="43" fontId="6" fillId="0" borderId="27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/>
    </xf>
    <xf numFmtId="0" fontId="52" fillId="7" borderId="56" xfId="0" applyFont="1" applyFill="1" applyBorder="1" applyAlignment="1">
      <alignment horizontal="left" vertical="center" wrapText="1"/>
    </xf>
    <xf numFmtId="0" fontId="52" fillId="7" borderId="18" xfId="0" applyFont="1" applyFill="1" applyBorder="1" applyAlignment="1">
      <alignment horizontal="left" vertical="center" wrapText="1"/>
    </xf>
    <xf numFmtId="43" fontId="6" fillId="0" borderId="56" xfId="12" applyFont="1" applyFill="1" applyBorder="1" applyAlignment="1">
      <alignment horizontal="center" vertical="center" wrapText="1"/>
    </xf>
    <xf numFmtId="43" fontId="6" fillId="0" borderId="18" xfId="12" applyFont="1" applyFill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14" fontId="12" fillId="0" borderId="8" xfId="0" applyNumberFormat="1" applyFont="1" applyBorder="1" applyAlignment="1">
      <alignment horizontal="center" vertical="center"/>
    </xf>
    <xf numFmtId="43" fontId="6" fillId="0" borderId="17" xfId="12" applyFont="1" applyFill="1" applyBorder="1" applyAlignment="1">
      <alignment horizontal="center" vertical="center" wrapText="1"/>
    </xf>
    <xf numFmtId="43" fontId="6" fillId="0" borderId="58" xfId="12" applyFont="1" applyFill="1" applyBorder="1" applyAlignment="1">
      <alignment horizontal="center" vertical="center" wrapText="1"/>
    </xf>
    <xf numFmtId="43" fontId="6" fillId="0" borderId="52" xfId="12" applyFont="1" applyFill="1" applyBorder="1" applyAlignment="1">
      <alignment horizontal="center" vertical="center" wrapText="1"/>
    </xf>
    <xf numFmtId="0" fontId="6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left" vertical="top" wrapText="1"/>
    </xf>
    <xf numFmtId="44" fontId="10" fillId="0" borderId="1" xfId="1" applyFont="1" applyBorder="1" applyAlignment="1">
      <alignment horizontal="center"/>
    </xf>
    <xf numFmtId="44" fontId="10" fillId="0" borderId="3" xfId="1" applyFont="1" applyBorder="1" applyAlignment="1">
      <alignment horizontal="center"/>
    </xf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14" fillId="0" borderId="12" xfId="0" applyFont="1" applyBorder="1" applyAlignment="1">
      <alignment horizontal="left" vertical="center"/>
    </xf>
    <xf numFmtId="14" fontId="12" fillId="0" borderId="6" xfId="1" applyNumberFormat="1" applyFont="1" applyBorder="1" applyAlignment="1">
      <alignment horizontal="center" vertical="center"/>
    </xf>
    <xf numFmtId="44" fontId="12" fillId="0" borderId="8" xfId="1" applyFont="1" applyBorder="1" applyAlignment="1">
      <alignment horizontal="center" vertical="center"/>
    </xf>
    <xf numFmtId="44" fontId="12" fillId="0" borderId="1" xfId="1" applyFont="1" applyBorder="1" applyAlignment="1">
      <alignment horizontal="center" vertical="center"/>
    </xf>
    <xf numFmtId="44" fontId="12" fillId="0" borderId="3" xfId="1" applyFont="1" applyBorder="1" applyAlignment="1">
      <alignment horizontal="center" vertical="center"/>
    </xf>
    <xf numFmtId="44" fontId="12" fillId="0" borderId="4" xfId="1" applyFont="1" applyBorder="1" applyAlignment="1">
      <alignment horizontal="center" vertical="center"/>
    </xf>
    <xf numFmtId="44" fontId="12" fillId="0" borderId="5" xfId="1" applyFont="1" applyBorder="1" applyAlignment="1">
      <alignment horizontal="center" vertical="center"/>
    </xf>
    <xf numFmtId="44" fontId="12" fillId="0" borderId="6" xfId="1" applyFont="1" applyBorder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0" fillId="0" borderId="1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2" xfId="0" applyBorder="1" applyAlignment="1">
      <alignment horizontal="center"/>
    </xf>
    <xf numFmtId="0" fontId="51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left" vertical="top" wrapText="1"/>
    </xf>
    <xf numFmtId="166" fontId="41" fillId="8" borderId="10" xfId="0" applyNumberFormat="1" applyFont="1" applyFill="1" applyBorder="1" applyAlignment="1">
      <alignment horizontal="center" vertical="center" wrapText="1"/>
    </xf>
    <xf numFmtId="166" fontId="41" fillId="8" borderId="1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3" fontId="41" fillId="8" borderId="1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1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6" borderId="40" xfId="0" applyNumberFormat="1" applyFont="1" applyFill="1" applyBorder="1" applyAlignment="1">
      <alignment horizontal="center" vertical="center" wrapText="1"/>
    </xf>
    <xf numFmtId="166" fontId="41" fillId="16" borderId="26" xfId="0" applyNumberFormat="1" applyFont="1" applyFill="1" applyBorder="1" applyAlignment="1">
      <alignment horizontal="center" vertical="center" wrapText="1"/>
    </xf>
    <xf numFmtId="44" fontId="41" fillId="0" borderId="68" xfId="1" applyFont="1" applyFill="1" applyBorder="1" applyAlignment="1">
      <alignment horizontal="center" vertical="center" wrapText="1"/>
    </xf>
    <xf numFmtId="44" fontId="41" fillId="0" borderId="69" xfId="1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right" vertical="center"/>
    </xf>
    <xf numFmtId="0" fontId="45" fillId="0" borderId="28" xfId="0" applyFont="1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45" fillId="0" borderId="30" xfId="0" applyFont="1" applyBorder="1" applyAlignment="1">
      <alignment horizontal="right" vertical="center"/>
    </xf>
    <xf numFmtId="0" fontId="46" fillId="0" borderId="40" xfId="0" applyFont="1" applyBorder="1" applyAlignment="1">
      <alignment horizontal="left" vertical="center" wrapText="1"/>
    </xf>
    <xf numFmtId="0" fontId="46" fillId="0" borderId="70" xfId="0" applyFont="1" applyBorder="1" applyAlignment="1">
      <alignment horizontal="left" vertical="center" wrapText="1"/>
    </xf>
    <xf numFmtId="0" fontId="46" fillId="0" borderId="22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/>
    </xf>
    <xf numFmtId="0" fontId="47" fillId="0" borderId="2" xfId="0" applyFont="1" applyBorder="1" applyAlignment="1">
      <alignment horizontal="center"/>
    </xf>
    <xf numFmtId="14" fontId="12" fillId="0" borderId="0" xfId="0" applyNumberFormat="1" applyFont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 vertical="center"/>
    </xf>
    <xf numFmtId="0" fontId="48" fillId="0" borderId="17" xfId="0" applyFont="1" applyBorder="1" applyAlignment="1">
      <alignment horizontal="left" vertical="center" wrapText="1"/>
    </xf>
    <xf numFmtId="0" fontId="48" fillId="0" borderId="58" xfId="0" applyFont="1" applyBorder="1" applyAlignment="1">
      <alignment horizontal="left" vertical="center" wrapText="1"/>
    </xf>
    <xf numFmtId="0" fontId="48" fillId="0" borderId="55" xfId="0" applyFont="1" applyBorder="1" applyAlignment="1">
      <alignment horizontal="left" vertical="center" wrapText="1"/>
    </xf>
    <xf numFmtId="0" fontId="48" fillId="0" borderId="17" xfId="0" applyFont="1" applyBorder="1" applyAlignment="1">
      <alignment horizontal="left" vertical="center"/>
    </xf>
    <xf numFmtId="0" fontId="48" fillId="0" borderId="58" xfId="0" applyFont="1" applyBorder="1" applyAlignment="1">
      <alignment horizontal="left" vertical="center"/>
    </xf>
    <xf numFmtId="0" fontId="48" fillId="0" borderId="55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44" fontId="45" fillId="0" borderId="28" xfId="0" applyNumberFormat="1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/>
    </xf>
    <xf numFmtId="0" fontId="41" fillId="8" borderId="1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1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9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0" fontId="46" fillId="0" borderId="10" xfId="0" applyFont="1" applyBorder="1" applyAlignment="1">
      <alignment horizontal="left" vertical="center" wrapText="1"/>
    </xf>
    <xf numFmtId="0" fontId="47" fillId="0" borderId="3" xfId="0" applyFont="1" applyBorder="1" applyAlignment="1">
      <alignment horizontal="center"/>
    </xf>
    <xf numFmtId="0" fontId="48" fillId="0" borderId="12" xfId="0" applyFont="1" applyBorder="1" applyAlignment="1">
      <alignment horizontal="left" vertical="center" wrapText="1"/>
    </xf>
    <xf numFmtId="0" fontId="41" fillId="8" borderId="33" xfId="0" applyFont="1" applyFill="1" applyBorder="1" applyAlignment="1">
      <alignment horizontal="center" vertical="center"/>
    </xf>
    <xf numFmtId="0" fontId="41" fillId="8" borderId="35" xfId="0" applyFont="1" applyFill="1" applyBorder="1" applyAlignment="1">
      <alignment horizontal="center" vertical="center"/>
    </xf>
    <xf numFmtId="44" fontId="12" fillId="0" borderId="0" xfId="1" applyFont="1" applyFill="1" applyBorder="1" applyAlignment="1">
      <alignment horizontal="center" vertical="center" wrapText="1"/>
    </xf>
    <xf numFmtId="0" fontId="41" fillId="8" borderId="38" xfId="0" applyFont="1" applyFill="1" applyBorder="1" applyAlignment="1">
      <alignment horizontal="center" vertical="center"/>
    </xf>
    <xf numFmtId="0" fontId="41" fillId="8" borderId="39" xfId="0" applyFont="1" applyFill="1" applyBorder="1" applyAlignment="1">
      <alignment horizontal="center" vertical="center"/>
    </xf>
    <xf numFmtId="0" fontId="41" fillId="8" borderId="44" xfId="0" applyFont="1" applyFill="1" applyBorder="1" applyAlignment="1">
      <alignment horizontal="center" vertical="center"/>
    </xf>
    <xf numFmtId="0" fontId="41" fillId="8" borderId="57" xfId="0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41" fillId="8" borderId="64" xfId="0" applyFont="1" applyFill="1" applyBorder="1" applyAlignment="1">
      <alignment horizontal="center" vertical="center"/>
    </xf>
    <xf numFmtId="0" fontId="41" fillId="8" borderId="65" xfId="0" applyFont="1" applyFill="1" applyBorder="1" applyAlignment="1">
      <alignment horizontal="center" vertical="center"/>
    </xf>
    <xf numFmtId="0" fontId="41" fillId="8" borderId="66" xfId="0" applyFont="1" applyFill="1" applyBorder="1" applyAlignment="1">
      <alignment horizontal="center" vertical="center"/>
    </xf>
    <xf numFmtId="0" fontId="41" fillId="8" borderId="67" xfId="0" applyFont="1" applyFill="1" applyBorder="1" applyAlignment="1">
      <alignment horizontal="center" vertical="center"/>
    </xf>
    <xf numFmtId="0" fontId="12" fillId="4" borderId="28" xfId="0" applyFont="1" applyFill="1" applyBorder="1" applyAlignment="1">
      <alignment horizontal="right" vertical="top" wrapText="1"/>
    </xf>
    <xf numFmtId="0" fontId="12" fillId="4" borderId="29" xfId="0" applyFont="1" applyFill="1" applyBorder="1" applyAlignment="1">
      <alignment horizontal="right" vertical="top" wrapText="1"/>
    </xf>
    <xf numFmtId="0" fontId="12" fillId="4" borderId="7" xfId="0" applyFont="1" applyFill="1" applyBorder="1" applyAlignment="1">
      <alignment horizontal="right" vertical="top" wrapText="1"/>
    </xf>
    <xf numFmtId="0" fontId="12" fillId="4" borderId="30" xfId="0" applyFont="1" applyFill="1" applyBorder="1" applyAlignment="1">
      <alignment horizontal="right" vertical="top" wrapText="1"/>
    </xf>
    <xf numFmtId="0" fontId="12" fillId="0" borderId="9" xfId="11" applyFont="1" applyBorder="1" applyAlignment="1">
      <alignment horizontal="right" vertical="center"/>
    </xf>
    <xf numFmtId="0" fontId="12" fillId="0" borderId="10" xfId="11" applyFont="1" applyBorder="1" applyAlignment="1">
      <alignment horizontal="right" vertical="center"/>
    </xf>
    <xf numFmtId="43" fontId="12" fillId="0" borderId="15" xfId="11" applyNumberFormat="1" applyFont="1" applyBorder="1" applyAlignment="1">
      <alignment horizontal="right" vertical="center"/>
    </xf>
    <xf numFmtId="43" fontId="12" fillId="0" borderId="12" xfId="11" applyNumberFormat="1" applyFont="1" applyBorder="1" applyAlignment="1">
      <alignment horizontal="right" vertical="center"/>
    </xf>
    <xf numFmtId="43" fontId="41" fillId="16" borderId="13" xfId="11" applyNumberFormat="1" applyFont="1" applyFill="1" applyBorder="1" applyAlignment="1">
      <alignment horizontal="right" vertical="center" wrapText="1"/>
    </xf>
    <xf numFmtId="43" fontId="41" fillId="16" borderId="14" xfId="11" applyNumberFormat="1" applyFont="1" applyFill="1" applyBorder="1" applyAlignment="1">
      <alignment horizontal="right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25" fillId="12" borderId="17" xfId="0" applyFont="1" applyFill="1" applyBorder="1" applyAlignment="1">
      <alignment horizontal="left" vertical="center" wrapText="1"/>
    </xf>
    <xf numFmtId="0" fontId="25" fillId="12" borderId="52" xfId="0" applyFont="1" applyFill="1" applyBorder="1" applyAlignment="1">
      <alignment horizontal="left" vertical="center" wrapText="1"/>
    </xf>
    <xf numFmtId="0" fontId="12" fillId="4" borderId="28" xfId="0" applyFont="1" applyFill="1" applyBorder="1" applyAlignment="1">
      <alignment horizontal="right" vertical="center" wrapText="1"/>
    </xf>
    <xf numFmtId="0" fontId="12" fillId="4" borderId="29" xfId="0" applyFont="1" applyFill="1" applyBorder="1" applyAlignment="1">
      <alignment horizontal="right" vertical="center" wrapText="1"/>
    </xf>
    <xf numFmtId="0" fontId="12" fillId="4" borderId="30" xfId="0" applyFont="1" applyFill="1" applyBorder="1" applyAlignment="1">
      <alignment horizontal="right" vertical="center" wrapText="1"/>
    </xf>
    <xf numFmtId="0" fontId="41" fillId="8" borderId="9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4" fontId="12" fillId="0" borderId="20" xfId="1" applyFont="1" applyBorder="1" applyAlignment="1">
      <alignment horizontal="center" vertical="center"/>
    </xf>
    <xf numFmtId="44" fontId="12" fillId="0" borderId="21" xfId="1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/>
    </xf>
    <xf numFmtId="166" fontId="16" fillId="0" borderId="4" xfId="0" applyNumberFormat="1" applyFont="1" applyBorder="1" applyAlignment="1">
      <alignment horizontal="center" vertical="center"/>
    </xf>
    <xf numFmtId="166" fontId="16" fillId="0" borderId="5" xfId="0" applyNumberFormat="1" applyFont="1" applyBorder="1" applyAlignment="1">
      <alignment horizontal="center" vertical="center"/>
    </xf>
    <xf numFmtId="166" fontId="16" fillId="0" borderId="6" xfId="0" applyNumberFormat="1" applyFont="1" applyBorder="1" applyAlignment="1">
      <alignment horizontal="center" vertical="center"/>
    </xf>
    <xf numFmtId="166" fontId="16" fillId="0" borderId="8" xfId="0" applyNumberFormat="1" applyFont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49" fontId="41" fillId="0" borderId="45" xfId="0" applyNumberFormat="1" applyFont="1" applyBorder="1" applyAlignment="1">
      <alignment horizontal="right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6" xfId="0" applyNumberFormat="1" applyFont="1" applyBorder="1" applyAlignment="1">
      <alignment horizontal="right" vertical="center"/>
    </xf>
    <xf numFmtId="0" fontId="41" fillId="0" borderId="42" xfId="0" applyFont="1" applyBorder="1" applyAlignment="1">
      <alignment horizontal="right" vertical="center"/>
    </xf>
    <xf numFmtId="0" fontId="41" fillId="0" borderId="43" xfId="0" applyFont="1" applyBorder="1" applyAlignment="1">
      <alignment horizontal="right" vertical="center"/>
    </xf>
    <xf numFmtId="0" fontId="41" fillId="8" borderId="34" xfId="0" applyFont="1" applyFill="1" applyBorder="1" applyAlignment="1">
      <alignment horizontal="center" vertical="center"/>
    </xf>
    <xf numFmtId="0" fontId="41" fillId="8" borderId="36" xfId="0" applyFont="1" applyFill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317500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82551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56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6" customWidth="1"/>
    <col min="2" max="2" width="8.4140625" style="56" customWidth="1"/>
    <col min="3" max="3" width="9.33203125" style="56" customWidth="1"/>
    <col min="4" max="4" width="8.9140625" style="56" customWidth="1"/>
    <col min="5" max="5" width="8.75" style="56" customWidth="1"/>
    <col min="6" max="6" width="10.75" style="56" customWidth="1"/>
    <col min="7" max="7" width="8.08203125" style="56" customWidth="1"/>
    <col min="8" max="8" width="6.1640625" style="56" customWidth="1"/>
    <col min="9" max="9" width="11.6640625" style="56" customWidth="1"/>
    <col min="10" max="10" width="12.08203125" style="56" customWidth="1"/>
    <col min="11" max="11" width="11.4140625" style="56" customWidth="1"/>
    <col min="12" max="12" width="10.25" style="56" customWidth="1"/>
    <col min="13" max="13" width="9.9140625" style="56" customWidth="1"/>
    <col min="14" max="14" width="9.4140625" style="56" customWidth="1"/>
    <col min="15" max="15" width="3.58203125" style="56" customWidth="1"/>
    <col min="16" max="56" width="36.5" style="56" hidden="1" customWidth="1"/>
    <col min="57" max="251" width="36.5" style="56" customWidth="1"/>
    <col min="252" max="252" width="9" style="56" customWidth="1"/>
    <col min="253" max="255" width="36.5" style="56" customWidth="1"/>
    <col min="256" max="256" width="3.1640625" style="56" hidden="1"/>
    <col min="257" max="257" width="2.33203125" style="56" customWidth="1"/>
    <col min="258" max="258" width="8.4140625" style="56" customWidth="1"/>
    <col min="259" max="259" width="9.33203125" style="56" customWidth="1"/>
    <col min="260" max="260" width="8.9140625" style="56" customWidth="1"/>
    <col min="261" max="261" width="8.75" style="56" customWidth="1"/>
    <col min="262" max="262" width="10.75" style="56" customWidth="1"/>
    <col min="263" max="263" width="8.08203125" style="56" customWidth="1"/>
    <col min="264" max="264" width="6.1640625" style="56" customWidth="1"/>
    <col min="265" max="265" width="11.6640625" style="56" customWidth="1"/>
    <col min="266" max="266" width="12.08203125" style="56" customWidth="1"/>
    <col min="267" max="267" width="11.4140625" style="56" customWidth="1"/>
    <col min="268" max="268" width="10.25" style="56" customWidth="1"/>
    <col min="269" max="269" width="9.9140625" style="56" customWidth="1"/>
    <col min="270" max="270" width="9.4140625" style="56" customWidth="1"/>
    <col min="271" max="271" width="2.33203125" style="56" customWidth="1"/>
    <col min="272" max="507" width="36.5" style="56" customWidth="1"/>
    <col min="508" max="508" width="9" style="56" customWidth="1"/>
    <col min="509" max="511" width="36.5" style="56" customWidth="1"/>
    <col min="512" max="512" width="3.1640625" style="56" hidden="1"/>
    <col min="513" max="513" width="2.33203125" style="56" customWidth="1"/>
    <col min="514" max="514" width="8.4140625" style="56" customWidth="1"/>
    <col min="515" max="515" width="9.33203125" style="56" customWidth="1"/>
    <col min="516" max="516" width="8.9140625" style="56" customWidth="1"/>
    <col min="517" max="517" width="8.75" style="56" customWidth="1"/>
    <col min="518" max="518" width="10.75" style="56" customWidth="1"/>
    <col min="519" max="519" width="8.08203125" style="56" customWidth="1"/>
    <col min="520" max="520" width="6.1640625" style="56" customWidth="1"/>
    <col min="521" max="521" width="11.6640625" style="56" customWidth="1"/>
    <col min="522" max="522" width="12.08203125" style="56" customWidth="1"/>
    <col min="523" max="523" width="11.4140625" style="56" customWidth="1"/>
    <col min="524" max="524" width="10.25" style="56" customWidth="1"/>
    <col min="525" max="525" width="9.9140625" style="56" customWidth="1"/>
    <col min="526" max="526" width="9.4140625" style="56" customWidth="1"/>
    <col min="527" max="527" width="2.33203125" style="56" customWidth="1"/>
    <col min="528" max="763" width="36.5" style="56" customWidth="1"/>
    <col min="764" max="764" width="9" style="56" customWidth="1"/>
    <col min="765" max="767" width="36.5" style="56" customWidth="1"/>
    <col min="768" max="768" width="3.1640625" style="56" hidden="1"/>
    <col min="769" max="769" width="2.33203125" style="56" customWidth="1"/>
    <col min="770" max="770" width="8.4140625" style="56" customWidth="1"/>
    <col min="771" max="771" width="9.33203125" style="56" customWidth="1"/>
    <col min="772" max="772" width="8.9140625" style="56" customWidth="1"/>
    <col min="773" max="773" width="8.75" style="56" customWidth="1"/>
    <col min="774" max="774" width="10.75" style="56" customWidth="1"/>
    <col min="775" max="775" width="8.08203125" style="56" customWidth="1"/>
    <col min="776" max="776" width="6.1640625" style="56" customWidth="1"/>
    <col min="777" max="777" width="11.6640625" style="56" customWidth="1"/>
    <col min="778" max="778" width="12.08203125" style="56" customWidth="1"/>
    <col min="779" max="779" width="11.4140625" style="56" customWidth="1"/>
    <col min="780" max="780" width="10.25" style="56" customWidth="1"/>
    <col min="781" max="781" width="9.9140625" style="56" customWidth="1"/>
    <col min="782" max="782" width="9.4140625" style="56" customWidth="1"/>
    <col min="783" max="783" width="2.33203125" style="56" customWidth="1"/>
    <col min="784" max="1019" width="36.5" style="56" customWidth="1"/>
    <col min="1020" max="1020" width="9" style="56" customWidth="1"/>
    <col min="1021" max="1023" width="36.5" style="56" customWidth="1"/>
    <col min="1024" max="1024" width="3.1640625" style="56" hidden="1"/>
    <col min="1025" max="1025" width="2.33203125" style="56" customWidth="1"/>
    <col min="1026" max="1026" width="8.4140625" style="56" customWidth="1"/>
    <col min="1027" max="1027" width="9.33203125" style="56" customWidth="1"/>
    <col min="1028" max="1028" width="8.9140625" style="56" customWidth="1"/>
    <col min="1029" max="1029" width="8.75" style="56" customWidth="1"/>
    <col min="1030" max="1030" width="10.75" style="56" customWidth="1"/>
    <col min="1031" max="1031" width="8.08203125" style="56" customWidth="1"/>
    <col min="1032" max="1032" width="6.1640625" style="56" customWidth="1"/>
    <col min="1033" max="1033" width="11.6640625" style="56" customWidth="1"/>
    <col min="1034" max="1034" width="12.08203125" style="56" customWidth="1"/>
    <col min="1035" max="1035" width="11.4140625" style="56" customWidth="1"/>
    <col min="1036" max="1036" width="10.25" style="56" customWidth="1"/>
    <col min="1037" max="1037" width="9.9140625" style="56" customWidth="1"/>
    <col min="1038" max="1038" width="9.4140625" style="56" customWidth="1"/>
    <col min="1039" max="1039" width="2.33203125" style="56" customWidth="1"/>
    <col min="1040" max="1275" width="36.5" style="56" customWidth="1"/>
    <col min="1276" max="1276" width="9" style="56" customWidth="1"/>
    <col min="1277" max="1279" width="36.5" style="56" customWidth="1"/>
    <col min="1280" max="1280" width="3.1640625" style="56" hidden="1"/>
    <col min="1281" max="1281" width="2.33203125" style="56" customWidth="1"/>
    <col min="1282" max="1282" width="8.4140625" style="56" customWidth="1"/>
    <col min="1283" max="1283" width="9.33203125" style="56" customWidth="1"/>
    <col min="1284" max="1284" width="8.9140625" style="56" customWidth="1"/>
    <col min="1285" max="1285" width="8.75" style="56" customWidth="1"/>
    <col min="1286" max="1286" width="10.75" style="56" customWidth="1"/>
    <col min="1287" max="1287" width="8.08203125" style="56" customWidth="1"/>
    <col min="1288" max="1288" width="6.1640625" style="56" customWidth="1"/>
    <col min="1289" max="1289" width="11.6640625" style="56" customWidth="1"/>
    <col min="1290" max="1290" width="12.08203125" style="56" customWidth="1"/>
    <col min="1291" max="1291" width="11.4140625" style="56" customWidth="1"/>
    <col min="1292" max="1292" width="10.25" style="56" customWidth="1"/>
    <col min="1293" max="1293" width="9.9140625" style="56" customWidth="1"/>
    <col min="1294" max="1294" width="9.4140625" style="56" customWidth="1"/>
    <col min="1295" max="1295" width="2.33203125" style="56" customWidth="1"/>
    <col min="1296" max="1531" width="36.5" style="56" customWidth="1"/>
    <col min="1532" max="1532" width="9" style="56" customWidth="1"/>
    <col min="1533" max="1535" width="36.5" style="56" customWidth="1"/>
    <col min="1536" max="1536" width="3.1640625" style="56" hidden="1"/>
    <col min="1537" max="1537" width="2.33203125" style="56" customWidth="1"/>
    <col min="1538" max="1538" width="8.4140625" style="56" customWidth="1"/>
    <col min="1539" max="1539" width="9.33203125" style="56" customWidth="1"/>
    <col min="1540" max="1540" width="8.9140625" style="56" customWidth="1"/>
    <col min="1541" max="1541" width="8.75" style="56" customWidth="1"/>
    <col min="1542" max="1542" width="10.75" style="56" customWidth="1"/>
    <col min="1543" max="1543" width="8.08203125" style="56" customWidth="1"/>
    <col min="1544" max="1544" width="6.1640625" style="56" customWidth="1"/>
    <col min="1545" max="1545" width="11.6640625" style="56" customWidth="1"/>
    <col min="1546" max="1546" width="12.08203125" style="56" customWidth="1"/>
    <col min="1547" max="1547" width="11.4140625" style="56" customWidth="1"/>
    <col min="1548" max="1548" width="10.25" style="56" customWidth="1"/>
    <col min="1549" max="1549" width="9.9140625" style="56" customWidth="1"/>
    <col min="1550" max="1550" width="9.4140625" style="56" customWidth="1"/>
    <col min="1551" max="1551" width="2.33203125" style="56" customWidth="1"/>
    <col min="1552" max="1787" width="36.5" style="56" customWidth="1"/>
    <col min="1788" max="1788" width="9" style="56" customWidth="1"/>
    <col min="1789" max="1791" width="36.5" style="56" customWidth="1"/>
    <col min="1792" max="1792" width="3.1640625" style="56" hidden="1"/>
    <col min="1793" max="1793" width="2.33203125" style="56" customWidth="1"/>
    <col min="1794" max="1794" width="8.4140625" style="56" customWidth="1"/>
    <col min="1795" max="1795" width="9.33203125" style="56" customWidth="1"/>
    <col min="1796" max="1796" width="8.9140625" style="56" customWidth="1"/>
    <col min="1797" max="1797" width="8.75" style="56" customWidth="1"/>
    <col min="1798" max="1798" width="10.75" style="56" customWidth="1"/>
    <col min="1799" max="1799" width="8.08203125" style="56" customWidth="1"/>
    <col min="1800" max="1800" width="6.1640625" style="56" customWidth="1"/>
    <col min="1801" max="1801" width="11.6640625" style="56" customWidth="1"/>
    <col min="1802" max="1802" width="12.08203125" style="56" customWidth="1"/>
    <col min="1803" max="1803" width="11.4140625" style="56" customWidth="1"/>
    <col min="1804" max="1804" width="10.25" style="56" customWidth="1"/>
    <col min="1805" max="1805" width="9.9140625" style="56" customWidth="1"/>
    <col min="1806" max="1806" width="9.4140625" style="56" customWidth="1"/>
    <col min="1807" max="1807" width="2.33203125" style="56" customWidth="1"/>
    <col min="1808" max="2043" width="36.5" style="56" customWidth="1"/>
    <col min="2044" max="2044" width="9" style="56" customWidth="1"/>
    <col min="2045" max="2047" width="36.5" style="56" customWidth="1"/>
    <col min="2048" max="2048" width="3.1640625" style="56" hidden="1"/>
    <col min="2049" max="2049" width="2.33203125" style="56" customWidth="1"/>
    <col min="2050" max="2050" width="8.4140625" style="56" customWidth="1"/>
    <col min="2051" max="2051" width="9.33203125" style="56" customWidth="1"/>
    <col min="2052" max="2052" width="8.9140625" style="56" customWidth="1"/>
    <col min="2053" max="2053" width="8.75" style="56" customWidth="1"/>
    <col min="2054" max="2054" width="10.75" style="56" customWidth="1"/>
    <col min="2055" max="2055" width="8.08203125" style="56" customWidth="1"/>
    <col min="2056" max="2056" width="6.1640625" style="56" customWidth="1"/>
    <col min="2057" max="2057" width="11.6640625" style="56" customWidth="1"/>
    <col min="2058" max="2058" width="12.08203125" style="56" customWidth="1"/>
    <col min="2059" max="2059" width="11.4140625" style="56" customWidth="1"/>
    <col min="2060" max="2060" width="10.25" style="56" customWidth="1"/>
    <col min="2061" max="2061" width="9.9140625" style="56" customWidth="1"/>
    <col min="2062" max="2062" width="9.4140625" style="56" customWidth="1"/>
    <col min="2063" max="2063" width="2.33203125" style="56" customWidth="1"/>
    <col min="2064" max="2299" width="36.5" style="56" customWidth="1"/>
    <col min="2300" max="2300" width="9" style="56" customWidth="1"/>
    <col min="2301" max="2303" width="36.5" style="56" customWidth="1"/>
    <col min="2304" max="2304" width="3.1640625" style="56" hidden="1"/>
    <col min="2305" max="2305" width="2.33203125" style="56" customWidth="1"/>
    <col min="2306" max="2306" width="8.4140625" style="56" customWidth="1"/>
    <col min="2307" max="2307" width="9.33203125" style="56" customWidth="1"/>
    <col min="2308" max="2308" width="8.9140625" style="56" customWidth="1"/>
    <col min="2309" max="2309" width="8.75" style="56" customWidth="1"/>
    <col min="2310" max="2310" width="10.75" style="56" customWidth="1"/>
    <col min="2311" max="2311" width="8.08203125" style="56" customWidth="1"/>
    <col min="2312" max="2312" width="6.1640625" style="56" customWidth="1"/>
    <col min="2313" max="2313" width="11.6640625" style="56" customWidth="1"/>
    <col min="2314" max="2314" width="12.08203125" style="56" customWidth="1"/>
    <col min="2315" max="2315" width="11.4140625" style="56" customWidth="1"/>
    <col min="2316" max="2316" width="10.25" style="56" customWidth="1"/>
    <col min="2317" max="2317" width="9.9140625" style="56" customWidth="1"/>
    <col min="2318" max="2318" width="9.4140625" style="56" customWidth="1"/>
    <col min="2319" max="2319" width="2.33203125" style="56" customWidth="1"/>
    <col min="2320" max="2555" width="36.5" style="56" customWidth="1"/>
    <col min="2556" max="2556" width="9" style="56" customWidth="1"/>
    <col min="2557" max="2559" width="36.5" style="56" customWidth="1"/>
    <col min="2560" max="2560" width="3.1640625" style="56" hidden="1"/>
    <col min="2561" max="2561" width="2.33203125" style="56" customWidth="1"/>
    <col min="2562" max="2562" width="8.4140625" style="56" customWidth="1"/>
    <col min="2563" max="2563" width="9.33203125" style="56" customWidth="1"/>
    <col min="2564" max="2564" width="8.9140625" style="56" customWidth="1"/>
    <col min="2565" max="2565" width="8.75" style="56" customWidth="1"/>
    <col min="2566" max="2566" width="10.75" style="56" customWidth="1"/>
    <col min="2567" max="2567" width="8.08203125" style="56" customWidth="1"/>
    <col min="2568" max="2568" width="6.1640625" style="56" customWidth="1"/>
    <col min="2569" max="2569" width="11.6640625" style="56" customWidth="1"/>
    <col min="2570" max="2570" width="12.08203125" style="56" customWidth="1"/>
    <col min="2571" max="2571" width="11.4140625" style="56" customWidth="1"/>
    <col min="2572" max="2572" width="10.25" style="56" customWidth="1"/>
    <col min="2573" max="2573" width="9.9140625" style="56" customWidth="1"/>
    <col min="2574" max="2574" width="9.4140625" style="56" customWidth="1"/>
    <col min="2575" max="2575" width="2.33203125" style="56" customWidth="1"/>
    <col min="2576" max="2811" width="36.5" style="56" customWidth="1"/>
    <col min="2812" max="2812" width="9" style="56" customWidth="1"/>
    <col min="2813" max="2815" width="36.5" style="56" customWidth="1"/>
    <col min="2816" max="2816" width="3.1640625" style="56" hidden="1"/>
    <col min="2817" max="2817" width="2.33203125" style="56" customWidth="1"/>
    <col min="2818" max="2818" width="8.4140625" style="56" customWidth="1"/>
    <col min="2819" max="2819" width="9.33203125" style="56" customWidth="1"/>
    <col min="2820" max="2820" width="8.9140625" style="56" customWidth="1"/>
    <col min="2821" max="2821" width="8.75" style="56" customWidth="1"/>
    <col min="2822" max="2822" width="10.75" style="56" customWidth="1"/>
    <col min="2823" max="2823" width="8.08203125" style="56" customWidth="1"/>
    <col min="2824" max="2824" width="6.1640625" style="56" customWidth="1"/>
    <col min="2825" max="2825" width="11.6640625" style="56" customWidth="1"/>
    <col min="2826" max="2826" width="12.08203125" style="56" customWidth="1"/>
    <col min="2827" max="2827" width="11.4140625" style="56" customWidth="1"/>
    <col min="2828" max="2828" width="10.25" style="56" customWidth="1"/>
    <col min="2829" max="2829" width="9.9140625" style="56" customWidth="1"/>
    <col min="2830" max="2830" width="9.4140625" style="56" customWidth="1"/>
    <col min="2831" max="2831" width="2.33203125" style="56" customWidth="1"/>
    <col min="2832" max="3067" width="36.5" style="56" customWidth="1"/>
    <col min="3068" max="3068" width="9" style="56" customWidth="1"/>
    <col min="3069" max="3071" width="36.5" style="56" customWidth="1"/>
    <col min="3072" max="3072" width="3.1640625" style="56" hidden="1"/>
    <col min="3073" max="3073" width="2.33203125" style="56" customWidth="1"/>
    <col min="3074" max="3074" width="8.4140625" style="56" customWidth="1"/>
    <col min="3075" max="3075" width="9.33203125" style="56" customWidth="1"/>
    <col min="3076" max="3076" width="8.9140625" style="56" customWidth="1"/>
    <col min="3077" max="3077" width="8.75" style="56" customWidth="1"/>
    <col min="3078" max="3078" width="10.75" style="56" customWidth="1"/>
    <col min="3079" max="3079" width="8.08203125" style="56" customWidth="1"/>
    <col min="3080" max="3080" width="6.1640625" style="56" customWidth="1"/>
    <col min="3081" max="3081" width="11.6640625" style="56" customWidth="1"/>
    <col min="3082" max="3082" width="12.08203125" style="56" customWidth="1"/>
    <col min="3083" max="3083" width="11.4140625" style="56" customWidth="1"/>
    <col min="3084" max="3084" width="10.25" style="56" customWidth="1"/>
    <col min="3085" max="3085" width="9.9140625" style="56" customWidth="1"/>
    <col min="3086" max="3086" width="9.4140625" style="56" customWidth="1"/>
    <col min="3087" max="3087" width="2.33203125" style="56" customWidth="1"/>
    <col min="3088" max="3323" width="36.5" style="56" customWidth="1"/>
    <col min="3324" max="3324" width="9" style="56" customWidth="1"/>
    <col min="3325" max="3327" width="36.5" style="56" customWidth="1"/>
    <col min="3328" max="3328" width="3.1640625" style="56" hidden="1"/>
    <col min="3329" max="3329" width="2.33203125" style="56" customWidth="1"/>
    <col min="3330" max="3330" width="8.4140625" style="56" customWidth="1"/>
    <col min="3331" max="3331" width="9.33203125" style="56" customWidth="1"/>
    <col min="3332" max="3332" width="8.9140625" style="56" customWidth="1"/>
    <col min="3333" max="3333" width="8.75" style="56" customWidth="1"/>
    <col min="3334" max="3334" width="10.75" style="56" customWidth="1"/>
    <col min="3335" max="3335" width="8.08203125" style="56" customWidth="1"/>
    <col min="3336" max="3336" width="6.1640625" style="56" customWidth="1"/>
    <col min="3337" max="3337" width="11.6640625" style="56" customWidth="1"/>
    <col min="3338" max="3338" width="12.08203125" style="56" customWidth="1"/>
    <col min="3339" max="3339" width="11.4140625" style="56" customWidth="1"/>
    <col min="3340" max="3340" width="10.25" style="56" customWidth="1"/>
    <col min="3341" max="3341" width="9.9140625" style="56" customWidth="1"/>
    <col min="3342" max="3342" width="9.4140625" style="56" customWidth="1"/>
    <col min="3343" max="3343" width="2.33203125" style="56" customWidth="1"/>
    <col min="3344" max="3579" width="36.5" style="56" customWidth="1"/>
    <col min="3580" max="3580" width="9" style="56" customWidth="1"/>
    <col min="3581" max="3583" width="36.5" style="56" customWidth="1"/>
    <col min="3584" max="3584" width="3.1640625" style="56" hidden="1"/>
    <col min="3585" max="3585" width="2.33203125" style="56" customWidth="1"/>
    <col min="3586" max="3586" width="8.4140625" style="56" customWidth="1"/>
    <col min="3587" max="3587" width="9.33203125" style="56" customWidth="1"/>
    <col min="3588" max="3588" width="8.9140625" style="56" customWidth="1"/>
    <col min="3589" max="3589" width="8.75" style="56" customWidth="1"/>
    <col min="3590" max="3590" width="10.75" style="56" customWidth="1"/>
    <col min="3591" max="3591" width="8.08203125" style="56" customWidth="1"/>
    <col min="3592" max="3592" width="6.1640625" style="56" customWidth="1"/>
    <col min="3593" max="3593" width="11.6640625" style="56" customWidth="1"/>
    <col min="3594" max="3594" width="12.08203125" style="56" customWidth="1"/>
    <col min="3595" max="3595" width="11.4140625" style="56" customWidth="1"/>
    <col min="3596" max="3596" width="10.25" style="56" customWidth="1"/>
    <col min="3597" max="3597" width="9.9140625" style="56" customWidth="1"/>
    <col min="3598" max="3598" width="9.4140625" style="56" customWidth="1"/>
    <col min="3599" max="3599" width="2.33203125" style="56" customWidth="1"/>
    <col min="3600" max="3835" width="36.5" style="56" customWidth="1"/>
    <col min="3836" max="3836" width="9" style="56" customWidth="1"/>
    <col min="3837" max="3839" width="36.5" style="56" customWidth="1"/>
    <col min="3840" max="3840" width="3.1640625" style="56" hidden="1"/>
    <col min="3841" max="3841" width="2.33203125" style="56" customWidth="1"/>
    <col min="3842" max="3842" width="8.4140625" style="56" customWidth="1"/>
    <col min="3843" max="3843" width="9.33203125" style="56" customWidth="1"/>
    <col min="3844" max="3844" width="8.9140625" style="56" customWidth="1"/>
    <col min="3845" max="3845" width="8.75" style="56" customWidth="1"/>
    <col min="3846" max="3846" width="10.75" style="56" customWidth="1"/>
    <col min="3847" max="3847" width="8.08203125" style="56" customWidth="1"/>
    <col min="3848" max="3848" width="6.1640625" style="56" customWidth="1"/>
    <col min="3849" max="3849" width="11.6640625" style="56" customWidth="1"/>
    <col min="3850" max="3850" width="12.08203125" style="56" customWidth="1"/>
    <col min="3851" max="3851" width="11.4140625" style="56" customWidth="1"/>
    <col min="3852" max="3852" width="10.25" style="56" customWidth="1"/>
    <col min="3853" max="3853" width="9.9140625" style="56" customWidth="1"/>
    <col min="3854" max="3854" width="9.4140625" style="56" customWidth="1"/>
    <col min="3855" max="3855" width="2.33203125" style="56" customWidth="1"/>
    <col min="3856" max="4091" width="36.5" style="56" customWidth="1"/>
    <col min="4092" max="4092" width="9" style="56" customWidth="1"/>
    <col min="4093" max="4095" width="36.5" style="56" customWidth="1"/>
    <col min="4096" max="4096" width="3.1640625" style="56" hidden="1"/>
    <col min="4097" max="4097" width="2.33203125" style="56" customWidth="1"/>
    <col min="4098" max="4098" width="8.4140625" style="56" customWidth="1"/>
    <col min="4099" max="4099" width="9.33203125" style="56" customWidth="1"/>
    <col min="4100" max="4100" width="8.9140625" style="56" customWidth="1"/>
    <col min="4101" max="4101" width="8.75" style="56" customWidth="1"/>
    <col min="4102" max="4102" width="10.75" style="56" customWidth="1"/>
    <col min="4103" max="4103" width="8.08203125" style="56" customWidth="1"/>
    <col min="4104" max="4104" width="6.1640625" style="56" customWidth="1"/>
    <col min="4105" max="4105" width="11.6640625" style="56" customWidth="1"/>
    <col min="4106" max="4106" width="12.08203125" style="56" customWidth="1"/>
    <col min="4107" max="4107" width="11.4140625" style="56" customWidth="1"/>
    <col min="4108" max="4108" width="10.25" style="56" customWidth="1"/>
    <col min="4109" max="4109" width="9.9140625" style="56" customWidth="1"/>
    <col min="4110" max="4110" width="9.4140625" style="56" customWidth="1"/>
    <col min="4111" max="4111" width="2.33203125" style="56" customWidth="1"/>
    <col min="4112" max="4347" width="36.5" style="56" customWidth="1"/>
    <col min="4348" max="4348" width="9" style="56" customWidth="1"/>
    <col min="4349" max="4351" width="36.5" style="56" customWidth="1"/>
    <col min="4352" max="4352" width="3.1640625" style="56" hidden="1"/>
    <col min="4353" max="4353" width="2.33203125" style="56" customWidth="1"/>
    <col min="4354" max="4354" width="8.4140625" style="56" customWidth="1"/>
    <col min="4355" max="4355" width="9.33203125" style="56" customWidth="1"/>
    <col min="4356" max="4356" width="8.9140625" style="56" customWidth="1"/>
    <col min="4357" max="4357" width="8.75" style="56" customWidth="1"/>
    <col min="4358" max="4358" width="10.75" style="56" customWidth="1"/>
    <col min="4359" max="4359" width="8.08203125" style="56" customWidth="1"/>
    <col min="4360" max="4360" width="6.1640625" style="56" customWidth="1"/>
    <col min="4361" max="4361" width="11.6640625" style="56" customWidth="1"/>
    <col min="4362" max="4362" width="12.08203125" style="56" customWidth="1"/>
    <col min="4363" max="4363" width="11.4140625" style="56" customWidth="1"/>
    <col min="4364" max="4364" width="10.25" style="56" customWidth="1"/>
    <col min="4365" max="4365" width="9.9140625" style="56" customWidth="1"/>
    <col min="4366" max="4366" width="9.4140625" style="56" customWidth="1"/>
    <col min="4367" max="4367" width="2.33203125" style="56" customWidth="1"/>
    <col min="4368" max="4603" width="36.5" style="56" customWidth="1"/>
    <col min="4604" max="4604" width="9" style="56" customWidth="1"/>
    <col min="4605" max="4607" width="36.5" style="56" customWidth="1"/>
    <col min="4608" max="4608" width="3.1640625" style="56" hidden="1"/>
    <col min="4609" max="4609" width="2.33203125" style="56" customWidth="1"/>
    <col min="4610" max="4610" width="8.4140625" style="56" customWidth="1"/>
    <col min="4611" max="4611" width="9.33203125" style="56" customWidth="1"/>
    <col min="4612" max="4612" width="8.9140625" style="56" customWidth="1"/>
    <col min="4613" max="4613" width="8.75" style="56" customWidth="1"/>
    <col min="4614" max="4614" width="10.75" style="56" customWidth="1"/>
    <col min="4615" max="4615" width="8.08203125" style="56" customWidth="1"/>
    <col min="4616" max="4616" width="6.1640625" style="56" customWidth="1"/>
    <col min="4617" max="4617" width="11.6640625" style="56" customWidth="1"/>
    <col min="4618" max="4618" width="12.08203125" style="56" customWidth="1"/>
    <col min="4619" max="4619" width="11.4140625" style="56" customWidth="1"/>
    <col min="4620" max="4620" width="10.25" style="56" customWidth="1"/>
    <col min="4621" max="4621" width="9.9140625" style="56" customWidth="1"/>
    <col min="4622" max="4622" width="9.4140625" style="56" customWidth="1"/>
    <col min="4623" max="4623" width="2.33203125" style="56" customWidth="1"/>
    <col min="4624" max="4859" width="36.5" style="56" customWidth="1"/>
    <col min="4860" max="4860" width="9" style="56" customWidth="1"/>
    <col min="4861" max="4863" width="36.5" style="56" customWidth="1"/>
    <col min="4864" max="4864" width="3.1640625" style="56" hidden="1"/>
    <col min="4865" max="4865" width="2.33203125" style="56" customWidth="1"/>
    <col min="4866" max="4866" width="8.4140625" style="56" customWidth="1"/>
    <col min="4867" max="4867" width="9.33203125" style="56" customWidth="1"/>
    <col min="4868" max="4868" width="8.9140625" style="56" customWidth="1"/>
    <col min="4869" max="4869" width="8.75" style="56" customWidth="1"/>
    <col min="4870" max="4870" width="10.75" style="56" customWidth="1"/>
    <col min="4871" max="4871" width="8.08203125" style="56" customWidth="1"/>
    <col min="4872" max="4872" width="6.1640625" style="56" customWidth="1"/>
    <col min="4873" max="4873" width="11.6640625" style="56" customWidth="1"/>
    <col min="4874" max="4874" width="12.08203125" style="56" customWidth="1"/>
    <col min="4875" max="4875" width="11.4140625" style="56" customWidth="1"/>
    <col min="4876" max="4876" width="10.25" style="56" customWidth="1"/>
    <col min="4877" max="4877" width="9.9140625" style="56" customWidth="1"/>
    <col min="4878" max="4878" width="9.4140625" style="56" customWidth="1"/>
    <col min="4879" max="4879" width="2.33203125" style="56" customWidth="1"/>
    <col min="4880" max="5115" width="36.5" style="56" customWidth="1"/>
    <col min="5116" max="5116" width="9" style="56" customWidth="1"/>
    <col min="5117" max="5119" width="36.5" style="56" customWidth="1"/>
    <col min="5120" max="5120" width="3.1640625" style="56" hidden="1"/>
    <col min="5121" max="5121" width="2.33203125" style="56" customWidth="1"/>
    <col min="5122" max="5122" width="8.4140625" style="56" customWidth="1"/>
    <col min="5123" max="5123" width="9.33203125" style="56" customWidth="1"/>
    <col min="5124" max="5124" width="8.9140625" style="56" customWidth="1"/>
    <col min="5125" max="5125" width="8.75" style="56" customWidth="1"/>
    <col min="5126" max="5126" width="10.75" style="56" customWidth="1"/>
    <col min="5127" max="5127" width="8.08203125" style="56" customWidth="1"/>
    <col min="5128" max="5128" width="6.1640625" style="56" customWidth="1"/>
    <col min="5129" max="5129" width="11.6640625" style="56" customWidth="1"/>
    <col min="5130" max="5130" width="12.08203125" style="56" customWidth="1"/>
    <col min="5131" max="5131" width="11.4140625" style="56" customWidth="1"/>
    <col min="5132" max="5132" width="10.25" style="56" customWidth="1"/>
    <col min="5133" max="5133" width="9.9140625" style="56" customWidth="1"/>
    <col min="5134" max="5134" width="9.4140625" style="56" customWidth="1"/>
    <col min="5135" max="5135" width="2.33203125" style="56" customWidth="1"/>
    <col min="5136" max="5371" width="36.5" style="56" customWidth="1"/>
    <col min="5372" max="5372" width="9" style="56" customWidth="1"/>
    <col min="5373" max="5375" width="36.5" style="56" customWidth="1"/>
    <col min="5376" max="5376" width="3.1640625" style="56" hidden="1"/>
    <col min="5377" max="5377" width="2.33203125" style="56" customWidth="1"/>
    <col min="5378" max="5378" width="8.4140625" style="56" customWidth="1"/>
    <col min="5379" max="5379" width="9.33203125" style="56" customWidth="1"/>
    <col min="5380" max="5380" width="8.9140625" style="56" customWidth="1"/>
    <col min="5381" max="5381" width="8.75" style="56" customWidth="1"/>
    <col min="5382" max="5382" width="10.75" style="56" customWidth="1"/>
    <col min="5383" max="5383" width="8.08203125" style="56" customWidth="1"/>
    <col min="5384" max="5384" width="6.1640625" style="56" customWidth="1"/>
    <col min="5385" max="5385" width="11.6640625" style="56" customWidth="1"/>
    <col min="5386" max="5386" width="12.08203125" style="56" customWidth="1"/>
    <col min="5387" max="5387" width="11.4140625" style="56" customWidth="1"/>
    <col min="5388" max="5388" width="10.25" style="56" customWidth="1"/>
    <col min="5389" max="5389" width="9.9140625" style="56" customWidth="1"/>
    <col min="5390" max="5390" width="9.4140625" style="56" customWidth="1"/>
    <col min="5391" max="5391" width="2.33203125" style="56" customWidth="1"/>
    <col min="5392" max="5627" width="36.5" style="56" customWidth="1"/>
    <col min="5628" max="5628" width="9" style="56" customWidth="1"/>
    <col min="5629" max="5631" width="36.5" style="56" customWidth="1"/>
    <col min="5632" max="5632" width="3.1640625" style="56" hidden="1"/>
    <col min="5633" max="5633" width="2.33203125" style="56" customWidth="1"/>
    <col min="5634" max="5634" width="8.4140625" style="56" customWidth="1"/>
    <col min="5635" max="5635" width="9.33203125" style="56" customWidth="1"/>
    <col min="5636" max="5636" width="8.9140625" style="56" customWidth="1"/>
    <col min="5637" max="5637" width="8.75" style="56" customWidth="1"/>
    <col min="5638" max="5638" width="10.75" style="56" customWidth="1"/>
    <col min="5639" max="5639" width="8.08203125" style="56" customWidth="1"/>
    <col min="5640" max="5640" width="6.1640625" style="56" customWidth="1"/>
    <col min="5641" max="5641" width="11.6640625" style="56" customWidth="1"/>
    <col min="5642" max="5642" width="12.08203125" style="56" customWidth="1"/>
    <col min="5643" max="5643" width="11.4140625" style="56" customWidth="1"/>
    <col min="5644" max="5644" width="10.25" style="56" customWidth="1"/>
    <col min="5645" max="5645" width="9.9140625" style="56" customWidth="1"/>
    <col min="5646" max="5646" width="9.4140625" style="56" customWidth="1"/>
    <col min="5647" max="5647" width="2.33203125" style="56" customWidth="1"/>
    <col min="5648" max="5883" width="36.5" style="56" customWidth="1"/>
    <col min="5884" max="5884" width="9" style="56" customWidth="1"/>
    <col min="5885" max="5887" width="36.5" style="56" customWidth="1"/>
    <col min="5888" max="5888" width="3.1640625" style="56" hidden="1"/>
    <col min="5889" max="5889" width="2.33203125" style="56" customWidth="1"/>
    <col min="5890" max="5890" width="8.4140625" style="56" customWidth="1"/>
    <col min="5891" max="5891" width="9.33203125" style="56" customWidth="1"/>
    <col min="5892" max="5892" width="8.9140625" style="56" customWidth="1"/>
    <col min="5893" max="5893" width="8.75" style="56" customWidth="1"/>
    <col min="5894" max="5894" width="10.75" style="56" customWidth="1"/>
    <col min="5895" max="5895" width="8.08203125" style="56" customWidth="1"/>
    <col min="5896" max="5896" width="6.1640625" style="56" customWidth="1"/>
    <col min="5897" max="5897" width="11.6640625" style="56" customWidth="1"/>
    <col min="5898" max="5898" width="12.08203125" style="56" customWidth="1"/>
    <col min="5899" max="5899" width="11.4140625" style="56" customWidth="1"/>
    <col min="5900" max="5900" width="10.25" style="56" customWidth="1"/>
    <col min="5901" max="5901" width="9.9140625" style="56" customWidth="1"/>
    <col min="5902" max="5902" width="9.4140625" style="56" customWidth="1"/>
    <col min="5903" max="5903" width="2.33203125" style="56" customWidth="1"/>
    <col min="5904" max="6139" width="36.5" style="56" customWidth="1"/>
    <col min="6140" max="6140" width="9" style="56" customWidth="1"/>
    <col min="6141" max="6143" width="36.5" style="56" customWidth="1"/>
    <col min="6144" max="6144" width="3.1640625" style="56" hidden="1"/>
    <col min="6145" max="6145" width="2.33203125" style="56" customWidth="1"/>
    <col min="6146" max="6146" width="8.4140625" style="56" customWidth="1"/>
    <col min="6147" max="6147" width="9.33203125" style="56" customWidth="1"/>
    <col min="6148" max="6148" width="8.9140625" style="56" customWidth="1"/>
    <col min="6149" max="6149" width="8.75" style="56" customWidth="1"/>
    <col min="6150" max="6150" width="10.75" style="56" customWidth="1"/>
    <col min="6151" max="6151" width="8.08203125" style="56" customWidth="1"/>
    <col min="6152" max="6152" width="6.1640625" style="56" customWidth="1"/>
    <col min="6153" max="6153" width="11.6640625" style="56" customWidth="1"/>
    <col min="6154" max="6154" width="12.08203125" style="56" customWidth="1"/>
    <col min="6155" max="6155" width="11.4140625" style="56" customWidth="1"/>
    <col min="6156" max="6156" width="10.25" style="56" customWidth="1"/>
    <col min="6157" max="6157" width="9.9140625" style="56" customWidth="1"/>
    <col min="6158" max="6158" width="9.4140625" style="56" customWidth="1"/>
    <col min="6159" max="6159" width="2.33203125" style="56" customWidth="1"/>
    <col min="6160" max="6395" width="36.5" style="56" customWidth="1"/>
    <col min="6396" max="6396" width="9" style="56" customWidth="1"/>
    <col min="6397" max="6399" width="36.5" style="56" customWidth="1"/>
    <col min="6400" max="6400" width="3.1640625" style="56" hidden="1"/>
    <col min="6401" max="6401" width="2.33203125" style="56" customWidth="1"/>
    <col min="6402" max="6402" width="8.4140625" style="56" customWidth="1"/>
    <col min="6403" max="6403" width="9.33203125" style="56" customWidth="1"/>
    <col min="6404" max="6404" width="8.9140625" style="56" customWidth="1"/>
    <col min="6405" max="6405" width="8.75" style="56" customWidth="1"/>
    <col min="6406" max="6406" width="10.75" style="56" customWidth="1"/>
    <col min="6407" max="6407" width="8.08203125" style="56" customWidth="1"/>
    <col min="6408" max="6408" width="6.1640625" style="56" customWidth="1"/>
    <col min="6409" max="6409" width="11.6640625" style="56" customWidth="1"/>
    <col min="6410" max="6410" width="12.08203125" style="56" customWidth="1"/>
    <col min="6411" max="6411" width="11.4140625" style="56" customWidth="1"/>
    <col min="6412" max="6412" width="10.25" style="56" customWidth="1"/>
    <col min="6413" max="6413" width="9.9140625" style="56" customWidth="1"/>
    <col min="6414" max="6414" width="9.4140625" style="56" customWidth="1"/>
    <col min="6415" max="6415" width="2.33203125" style="56" customWidth="1"/>
    <col min="6416" max="6651" width="36.5" style="56" customWidth="1"/>
    <col min="6652" max="6652" width="9" style="56" customWidth="1"/>
    <col min="6653" max="6655" width="36.5" style="56" customWidth="1"/>
    <col min="6656" max="6656" width="3.1640625" style="56" hidden="1"/>
    <col min="6657" max="6657" width="2.33203125" style="56" customWidth="1"/>
    <col min="6658" max="6658" width="8.4140625" style="56" customWidth="1"/>
    <col min="6659" max="6659" width="9.33203125" style="56" customWidth="1"/>
    <col min="6660" max="6660" width="8.9140625" style="56" customWidth="1"/>
    <col min="6661" max="6661" width="8.75" style="56" customWidth="1"/>
    <col min="6662" max="6662" width="10.75" style="56" customWidth="1"/>
    <col min="6663" max="6663" width="8.08203125" style="56" customWidth="1"/>
    <col min="6664" max="6664" width="6.1640625" style="56" customWidth="1"/>
    <col min="6665" max="6665" width="11.6640625" style="56" customWidth="1"/>
    <col min="6666" max="6666" width="12.08203125" style="56" customWidth="1"/>
    <col min="6667" max="6667" width="11.4140625" style="56" customWidth="1"/>
    <col min="6668" max="6668" width="10.25" style="56" customWidth="1"/>
    <col min="6669" max="6669" width="9.9140625" style="56" customWidth="1"/>
    <col min="6670" max="6670" width="9.4140625" style="56" customWidth="1"/>
    <col min="6671" max="6671" width="2.33203125" style="56" customWidth="1"/>
    <col min="6672" max="6907" width="36.5" style="56" customWidth="1"/>
    <col min="6908" max="6908" width="9" style="56" customWidth="1"/>
    <col min="6909" max="6911" width="36.5" style="56" customWidth="1"/>
    <col min="6912" max="6912" width="3.1640625" style="56" hidden="1"/>
    <col min="6913" max="6913" width="2.33203125" style="56" customWidth="1"/>
    <col min="6914" max="6914" width="8.4140625" style="56" customWidth="1"/>
    <col min="6915" max="6915" width="9.33203125" style="56" customWidth="1"/>
    <col min="6916" max="6916" width="8.9140625" style="56" customWidth="1"/>
    <col min="6917" max="6917" width="8.75" style="56" customWidth="1"/>
    <col min="6918" max="6918" width="10.75" style="56" customWidth="1"/>
    <col min="6919" max="6919" width="8.08203125" style="56" customWidth="1"/>
    <col min="6920" max="6920" width="6.1640625" style="56" customWidth="1"/>
    <col min="6921" max="6921" width="11.6640625" style="56" customWidth="1"/>
    <col min="6922" max="6922" width="12.08203125" style="56" customWidth="1"/>
    <col min="6923" max="6923" width="11.4140625" style="56" customWidth="1"/>
    <col min="6924" max="6924" width="10.25" style="56" customWidth="1"/>
    <col min="6925" max="6925" width="9.9140625" style="56" customWidth="1"/>
    <col min="6926" max="6926" width="9.4140625" style="56" customWidth="1"/>
    <col min="6927" max="6927" width="2.33203125" style="56" customWidth="1"/>
    <col min="6928" max="7163" width="36.5" style="56" customWidth="1"/>
    <col min="7164" max="7164" width="9" style="56" customWidth="1"/>
    <col min="7165" max="7167" width="36.5" style="56" customWidth="1"/>
    <col min="7168" max="7168" width="3.1640625" style="56" hidden="1"/>
    <col min="7169" max="7169" width="2.33203125" style="56" customWidth="1"/>
    <col min="7170" max="7170" width="8.4140625" style="56" customWidth="1"/>
    <col min="7171" max="7171" width="9.33203125" style="56" customWidth="1"/>
    <col min="7172" max="7172" width="8.9140625" style="56" customWidth="1"/>
    <col min="7173" max="7173" width="8.75" style="56" customWidth="1"/>
    <col min="7174" max="7174" width="10.75" style="56" customWidth="1"/>
    <col min="7175" max="7175" width="8.08203125" style="56" customWidth="1"/>
    <col min="7176" max="7176" width="6.1640625" style="56" customWidth="1"/>
    <col min="7177" max="7177" width="11.6640625" style="56" customWidth="1"/>
    <col min="7178" max="7178" width="12.08203125" style="56" customWidth="1"/>
    <col min="7179" max="7179" width="11.4140625" style="56" customWidth="1"/>
    <col min="7180" max="7180" width="10.25" style="56" customWidth="1"/>
    <col min="7181" max="7181" width="9.9140625" style="56" customWidth="1"/>
    <col min="7182" max="7182" width="9.4140625" style="56" customWidth="1"/>
    <col min="7183" max="7183" width="2.33203125" style="56" customWidth="1"/>
    <col min="7184" max="7419" width="36.5" style="56" customWidth="1"/>
    <col min="7420" max="7420" width="9" style="56" customWidth="1"/>
    <col min="7421" max="7423" width="36.5" style="56" customWidth="1"/>
    <col min="7424" max="7424" width="3.1640625" style="56" hidden="1"/>
    <col min="7425" max="7425" width="2.33203125" style="56" customWidth="1"/>
    <col min="7426" max="7426" width="8.4140625" style="56" customWidth="1"/>
    <col min="7427" max="7427" width="9.33203125" style="56" customWidth="1"/>
    <col min="7428" max="7428" width="8.9140625" style="56" customWidth="1"/>
    <col min="7429" max="7429" width="8.75" style="56" customWidth="1"/>
    <col min="7430" max="7430" width="10.75" style="56" customWidth="1"/>
    <col min="7431" max="7431" width="8.08203125" style="56" customWidth="1"/>
    <col min="7432" max="7432" width="6.1640625" style="56" customWidth="1"/>
    <col min="7433" max="7433" width="11.6640625" style="56" customWidth="1"/>
    <col min="7434" max="7434" width="12.08203125" style="56" customWidth="1"/>
    <col min="7435" max="7435" width="11.4140625" style="56" customWidth="1"/>
    <col min="7436" max="7436" width="10.25" style="56" customWidth="1"/>
    <col min="7437" max="7437" width="9.9140625" style="56" customWidth="1"/>
    <col min="7438" max="7438" width="9.4140625" style="56" customWidth="1"/>
    <col min="7439" max="7439" width="2.33203125" style="56" customWidth="1"/>
    <col min="7440" max="7675" width="36.5" style="56" customWidth="1"/>
    <col min="7676" max="7676" width="9" style="56" customWidth="1"/>
    <col min="7677" max="7679" width="36.5" style="56" customWidth="1"/>
    <col min="7680" max="7680" width="3.1640625" style="56" hidden="1"/>
    <col min="7681" max="7681" width="2.33203125" style="56" customWidth="1"/>
    <col min="7682" max="7682" width="8.4140625" style="56" customWidth="1"/>
    <col min="7683" max="7683" width="9.33203125" style="56" customWidth="1"/>
    <col min="7684" max="7684" width="8.9140625" style="56" customWidth="1"/>
    <col min="7685" max="7685" width="8.75" style="56" customWidth="1"/>
    <col min="7686" max="7686" width="10.75" style="56" customWidth="1"/>
    <col min="7687" max="7687" width="8.08203125" style="56" customWidth="1"/>
    <col min="7688" max="7688" width="6.1640625" style="56" customWidth="1"/>
    <col min="7689" max="7689" width="11.6640625" style="56" customWidth="1"/>
    <col min="7690" max="7690" width="12.08203125" style="56" customWidth="1"/>
    <col min="7691" max="7691" width="11.4140625" style="56" customWidth="1"/>
    <col min="7692" max="7692" width="10.25" style="56" customWidth="1"/>
    <col min="7693" max="7693" width="9.9140625" style="56" customWidth="1"/>
    <col min="7694" max="7694" width="9.4140625" style="56" customWidth="1"/>
    <col min="7695" max="7695" width="2.33203125" style="56" customWidth="1"/>
    <col min="7696" max="7931" width="36.5" style="56" customWidth="1"/>
    <col min="7932" max="7932" width="9" style="56" customWidth="1"/>
    <col min="7933" max="7935" width="36.5" style="56" customWidth="1"/>
    <col min="7936" max="7936" width="3.1640625" style="56" hidden="1"/>
    <col min="7937" max="7937" width="2.33203125" style="56" customWidth="1"/>
    <col min="7938" max="7938" width="8.4140625" style="56" customWidth="1"/>
    <col min="7939" max="7939" width="9.33203125" style="56" customWidth="1"/>
    <col min="7940" max="7940" width="8.9140625" style="56" customWidth="1"/>
    <col min="7941" max="7941" width="8.75" style="56" customWidth="1"/>
    <col min="7942" max="7942" width="10.75" style="56" customWidth="1"/>
    <col min="7943" max="7943" width="8.08203125" style="56" customWidth="1"/>
    <col min="7944" max="7944" width="6.1640625" style="56" customWidth="1"/>
    <col min="7945" max="7945" width="11.6640625" style="56" customWidth="1"/>
    <col min="7946" max="7946" width="12.08203125" style="56" customWidth="1"/>
    <col min="7947" max="7947" width="11.4140625" style="56" customWidth="1"/>
    <col min="7948" max="7948" width="10.25" style="56" customWidth="1"/>
    <col min="7949" max="7949" width="9.9140625" style="56" customWidth="1"/>
    <col min="7950" max="7950" width="9.4140625" style="56" customWidth="1"/>
    <col min="7951" max="7951" width="2.33203125" style="56" customWidth="1"/>
    <col min="7952" max="8187" width="36.5" style="56" customWidth="1"/>
    <col min="8188" max="8188" width="9" style="56" customWidth="1"/>
    <col min="8189" max="8191" width="36.5" style="56" customWidth="1"/>
    <col min="8192" max="8192" width="3.1640625" style="56" hidden="1"/>
    <col min="8193" max="8193" width="2.33203125" style="56" customWidth="1"/>
    <col min="8194" max="8194" width="8.4140625" style="56" customWidth="1"/>
    <col min="8195" max="8195" width="9.33203125" style="56" customWidth="1"/>
    <col min="8196" max="8196" width="8.9140625" style="56" customWidth="1"/>
    <col min="8197" max="8197" width="8.75" style="56" customWidth="1"/>
    <col min="8198" max="8198" width="10.75" style="56" customWidth="1"/>
    <col min="8199" max="8199" width="8.08203125" style="56" customWidth="1"/>
    <col min="8200" max="8200" width="6.1640625" style="56" customWidth="1"/>
    <col min="8201" max="8201" width="11.6640625" style="56" customWidth="1"/>
    <col min="8202" max="8202" width="12.08203125" style="56" customWidth="1"/>
    <col min="8203" max="8203" width="11.4140625" style="56" customWidth="1"/>
    <col min="8204" max="8204" width="10.25" style="56" customWidth="1"/>
    <col min="8205" max="8205" width="9.9140625" style="56" customWidth="1"/>
    <col min="8206" max="8206" width="9.4140625" style="56" customWidth="1"/>
    <col min="8207" max="8207" width="2.33203125" style="56" customWidth="1"/>
    <col min="8208" max="8443" width="36.5" style="56" customWidth="1"/>
    <col min="8444" max="8444" width="9" style="56" customWidth="1"/>
    <col min="8445" max="8447" width="36.5" style="56" customWidth="1"/>
    <col min="8448" max="8448" width="3.1640625" style="56" hidden="1"/>
    <col min="8449" max="8449" width="2.33203125" style="56" customWidth="1"/>
    <col min="8450" max="8450" width="8.4140625" style="56" customWidth="1"/>
    <col min="8451" max="8451" width="9.33203125" style="56" customWidth="1"/>
    <col min="8452" max="8452" width="8.9140625" style="56" customWidth="1"/>
    <col min="8453" max="8453" width="8.75" style="56" customWidth="1"/>
    <col min="8454" max="8454" width="10.75" style="56" customWidth="1"/>
    <col min="8455" max="8455" width="8.08203125" style="56" customWidth="1"/>
    <col min="8456" max="8456" width="6.1640625" style="56" customWidth="1"/>
    <col min="8457" max="8457" width="11.6640625" style="56" customWidth="1"/>
    <col min="8458" max="8458" width="12.08203125" style="56" customWidth="1"/>
    <col min="8459" max="8459" width="11.4140625" style="56" customWidth="1"/>
    <col min="8460" max="8460" width="10.25" style="56" customWidth="1"/>
    <col min="8461" max="8461" width="9.9140625" style="56" customWidth="1"/>
    <col min="8462" max="8462" width="9.4140625" style="56" customWidth="1"/>
    <col min="8463" max="8463" width="2.33203125" style="56" customWidth="1"/>
    <col min="8464" max="8699" width="36.5" style="56" customWidth="1"/>
    <col min="8700" max="8700" width="9" style="56" customWidth="1"/>
    <col min="8701" max="8703" width="36.5" style="56" customWidth="1"/>
    <col min="8704" max="8704" width="3.1640625" style="56" hidden="1"/>
    <col min="8705" max="8705" width="2.33203125" style="56" customWidth="1"/>
    <col min="8706" max="8706" width="8.4140625" style="56" customWidth="1"/>
    <col min="8707" max="8707" width="9.33203125" style="56" customWidth="1"/>
    <col min="8708" max="8708" width="8.9140625" style="56" customWidth="1"/>
    <col min="8709" max="8709" width="8.75" style="56" customWidth="1"/>
    <col min="8710" max="8710" width="10.75" style="56" customWidth="1"/>
    <col min="8711" max="8711" width="8.08203125" style="56" customWidth="1"/>
    <col min="8712" max="8712" width="6.1640625" style="56" customWidth="1"/>
    <col min="8713" max="8713" width="11.6640625" style="56" customWidth="1"/>
    <col min="8714" max="8714" width="12.08203125" style="56" customWidth="1"/>
    <col min="8715" max="8715" width="11.4140625" style="56" customWidth="1"/>
    <col min="8716" max="8716" width="10.25" style="56" customWidth="1"/>
    <col min="8717" max="8717" width="9.9140625" style="56" customWidth="1"/>
    <col min="8718" max="8718" width="9.4140625" style="56" customWidth="1"/>
    <col min="8719" max="8719" width="2.33203125" style="56" customWidth="1"/>
    <col min="8720" max="8955" width="36.5" style="56" customWidth="1"/>
    <col min="8956" max="8956" width="9" style="56" customWidth="1"/>
    <col min="8957" max="8959" width="36.5" style="56" customWidth="1"/>
    <col min="8960" max="8960" width="3.1640625" style="56" hidden="1"/>
    <col min="8961" max="8961" width="2.33203125" style="56" customWidth="1"/>
    <col min="8962" max="8962" width="8.4140625" style="56" customWidth="1"/>
    <col min="8963" max="8963" width="9.33203125" style="56" customWidth="1"/>
    <col min="8964" max="8964" width="8.9140625" style="56" customWidth="1"/>
    <col min="8965" max="8965" width="8.75" style="56" customWidth="1"/>
    <col min="8966" max="8966" width="10.75" style="56" customWidth="1"/>
    <col min="8967" max="8967" width="8.08203125" style="56" customWidth="1"/>
    <col min="8968" max="8968" width="6.1640625" style="56" customWidth="1"/>
    <col min="8969" max="8969" width="11.6640625" style="56" customWidth="1"/>
    <col min="8970" max="8970" width="12.08203125" style="56" customWidth="1"/>
    <col min="8971" max="8971" width="11.4140625" style="56" customWidth="1"/>
    <col min="8972" max="8972" width="10.25" style="56" customWidth="1"/>
    <col min="8973" max="8973" width="9.9140625" style="56" customWidth="1"/>
    <col min="8974" max="8974" width="9.4140625" style="56" customWidth="1"/>
    <col min="8975" max="8975" width="2.33203125" style="56" customWidth="1"/>
    <col min="8976" max="9211" width="36.5" style="56" customWidth="1"/>
    <col min="9212" max="9212" width="9" style="56" customWidth="1"/>
    <col min="9213" max="9215" width="36.5" style="56" customWidth="1"/>
    <col min="9216" max="9216" width="3.1640625" style="56" hidden="1"/>
    <col min="9217" max="9217" width="2.33203125" style="56" customWidth="1"/>
    <col min="9218" max="9218" width="8.4140625" style="56" customWidth="1"/>
    <col min="9219" max="9219" width="9.33203125" style="56" customWidth="1"/>
    <col min="9220" max="9220" width="8.9140625" style="56" customWidth="1"/>
    <col min="9221" max="9221" width="8.75" style="56" customWidth="1"/>
    <col min="9222" max="9222" width="10.75" style="56" customWidth="1"/>
    <col min="9223" max="9223" width="8.08203125" style="56" customWidth="1"/>
    <col min="9224" max="9224" width="6.1640625" style="56" customWidth="1"/>
    <col min="9225" max="9225" width="11.6640625" style="56" customWidth="1"/>
    <col min="9226" max="9226" width="12.08203125" style="56" customWidth="1"/>
    <col min="9227" max="9227" width="11.4140625" style="56" customWidth="1"/>
    <col min="9228" max="9228" width="10.25" style="56" customWidth="1"/>
    <col min="9229" max="9229" width="9.9140625" style="56" customWidth="1"/>
    <col min="9230" max="9230" width="9.4140625" style="56" customWidth="1"/>
    <col min="9231" max="9231" width="2.33203125" style="56" customWidth="1"/>
    <col min="9232" max="9467" width="36.5" style="56" customWidth="1"/>
    <col min="9468" max="9468" width="9" style="56" customWidth="1"/>
    <col min="9469" max="9471" width="36.5" style="56" customWidth="1"/>
    <col min="9472" max="9472" width="3.1640625" style="56" hidden="1"/>
    <col min="9473" max="9473" width="2.33203125" style="56" customWidth="1"/>
    <col min="9474" max="9474" width="8.4140625" style="56" customWidth="1"/>
    <col min="9475" max="9475" width="9.33203125" style="56" customWidth="1"/>
    <col min="9476" max="9476" width="8.9140625" style="56" customWidth="1"/>
    <col min="9477" max="9477" width="8.75" style="56" customWidth="1"/>
    <col min="9478" max="9478" width="10.75" style="56" customWidth="1"/>
    <col min="9479" max="9479" width="8.08203125" style="56" customWidth="1"/>
    <col min="9480" max="9480" width="6.1640625" style="56" customWidth="1"/>
    <col min="9481" max="9481" width="11.6640625" style="56" customWidth="1"/>
    <col min="9482" max="9482" width="12.08203125" style="56" customWidth="1"/>
    <col min="9483" max="9483" width="11.4140625" style="56" customWidth="1"/>
    <col min="9484" max="9484" width="10.25" style="56" customWidth="1"/>
    <col min="9485" max="9485" width="9.9140625" style="56" customWidth="1"/>
    <col min="9486" max="9486" width="9.4140625" style="56" customWidth="1"/>
    <col min="9487" max="9487" width="2.33203125" style="56" customWidth="1"/>
    <col min="9488" max="9723" width="36.5" style="56" customWidth="1"/>
    <col min="9724" max="9724" width="9" style="56" customWidth="1"/>
    <col min="9725" max="9727" width="36.5" style="56" customWidth="1"/>
    <col min="9728" max="9728" width="3.1640625" style="56" hidden="1"/>
    <col min="9729" max="9729" width="2.33203125" style="56" customWidth="1"/>
    <col min="9730" max="9730" width="8.4140625" style="56" customWidth="1"/>
    <col min="9731" max="9731" width="9.33203125" style="56" customWidth="1"/>
    <col min="9732" max="9732" width="8.9140625" style="56" customWidth="1"/>
    <col min="9733" max="9733" width="8.75" style="56" customWidth="1"/>
    <col min="9734" max="9734" width="10.75" style="56" customWidth="1"/>
    <col min="9735" max="9735" width="8.08203125" style="56" customWidth="1"/>
    <col min="9736" max="9736" width="6.1640625" style="56" customWidth="1"/>
    <col min="9737" max="9737" width="11.6640625" style="56" customWidth="1"/>
    <col min="9738" max="9738" width="12.08203125" style="56" customWidth="1"/>
    <col min="9739" max="9739" width="11.4140625" style="56" customWidth="1"/>
    <col min="9740" max="9740" width="10.25" style="56" customWidth="1"/>
    <col min="9741" max="9741" width="9.9140625" style="56" customWidth="1"/>
    <col min="9742" max="9742" width="9.4140625" style="56" customWidth="1"/>
    <col min="9743" max="9743" width="2.33203125" style="56" customWidth="1"/>
    <col min="9744" max="9979" width="36.5" style="56" customWidth="1"/>
    <col min="9980" max="9980" width="9" style="56" customWidth="1"/>
    <col min="9981" max="9983" width="36.5" style="56" customWidth="1"/>
    <col min="9984" max="9984" width="3.1640625" style="56" hidden="1"/>
    <col min="9985" max="9985" width="2.33203125" style="56" customWidth="1"/>
    <col min="9986" max="9986" width="8.4140625" style="56" customWidth="1"/>
    <col min="9987" max="9987" width="9.33203125" style="56" customWidth="1"/>
    <col min="9988" max="9988" width="8.9140625" style="56" customWidth="1"/>
    <col min="9989" max="9989" width="8.75" style="56" customWidth="1"/>
    <col min="9990" max="9990" width="10.75" style="56" customWidth="1"/>
    <col min="9991" max="9991" width="8.08203125" style="56" customWidth="1"/>
    <col min="9992" max="9992" width="6.1640625" style="56" customWidth="1"/>
    <col min="9993" max="9993" width="11.6640625" style="56" customWidth="1"/>
    <col min="9994" max="9994" width="12.08203125" style="56" customWidth="1"/>
    <col min="9995" max="9995" width="11.4140625" style="56" customWidth="1"/>
    <col min="9996" max="9996" width="10.25" style="56" customWidth="1"/>
    <col min="9997" max="9997" width="9.9140625" style="56" customWidth="1"/>
    <col min="9998" max="9998" width="9.4140625" style="56" customWidth="1"/>
    <col min="9999" max="9999" width="2.33203125" style="56" customWidth="1"/>
    <col min="10000" max="10235" width="36.5" style="56" customWidth="1"/>
    <col min="10236" max="10236" width="9" style="56" customWidth="1"/>
    <col min="10237" max="10239" width="36.5" style="56" customWidth="1"/>
    <col min="10240" max="10240" width="3.1640625" style="56" hidden="1"/>
    <col min="10241" max="10241" width="2.33203125" style="56" customWidth="1"/>
    <col min="10242" max="10242" width="8.4140625" style="56" customWidth="1"/>
    <col min="10243" max="10243" width="9.33203125" style="56" customWidth="1"/>
    <col min="10244" max="10244" width="8.9140625" style="56" customWidth="1"/>
    <col min="10245" max="10245" width="8.75" style="56" customWidth="1"/>
    <col min="10246" max="10246" width="10.75" style="56" customWidth="1"/>
    <col min="10247" max="10247" width="8.08203125" style="56" customWidth="1"/>
    <col min="10248" max="10248" width="6.1640625" style="56" customWidth="1"/>
    <col min="10249" max="10249" width="11.6640625" style="56" customWidth="1"/>
    <col min="10250" max="10250" width="12.08203125" style="56" customWidth="1"/>
    <col min="10251" max="10251" width="11.4140625" style="56" customWidth="1"/>
    <col min="10252" max="10252" width="10.25" style="56" customWidth="1"/>
    <col min="10253" max="10253" width="9.9140625" style="56" customWidth="1"/>
    <col min="10254" max="10254" width="9.4140625" style="56" customWidth="1"/>
    <col min="10255" max="10255" width="2.33203125" style="56" customWidth="1"/>
    <col min="10256" max="10491" width="36.5" style="56" customWidth="1"/>
    <col min="10492" max="10492" width="9" style="56" customWidth="1"/>
    <col min="10493" max="10495" width="36.5" style="56" customWidth="1"/>
    <col min="10496" max="10496" width="3.1640625" style="56" hidden="1"/>
    <col min="10497" max="10497" width="2.33203125" style="56" customWidth="1"/>
    <col min="10498" max="10498" width="8.4140625" style="56" customWidth="1"/>
    <col min="10499" max="10499" width="9.33203125" style="56" customWidth="1"/>
    <col min="10500" max="10500" width="8.9140625" style="56" customWidth="1"/>
    <col min="10501" max="10501" width="8.75" style="56" customWidth="1"/>
    <col min="10502" max="10502" width="10.75" style="56" customWidth="1"/>
    <col min="10503" max="10503" width="8.08203125" style="56" customWidth="1"/>
    <col min="10504" max="10504" width="6.1640625" style="56" customWidth="1"/>
    <col min="10505" max="10505" width="11.6640625" style="56" customWidth="1"/>
    <col min="10506" max="10506" width="12.08203125" style="56" customWidth="1"/>
    <col min="10507" max="10507" width="11.4140625" style="56" customWidth="1"/>
    <col min="10508" max="10508" width="10.25" style="56" customWidth="1"/>
    <col min="10509" max="10509" width="9.9140625" style="56" customWidth="1"/>
    <col min="10510" max="10510" width="9.4140625" style="56" customWidth="1"/>
    <col min="10511" max="10511" width="2.33203125" style="56" customWidth="1"/>
    <col min="10512" max="10747" width="36.5" style="56" customWidth="1"/>
    <col min="10748" max="10748" width="9" style="56" customWidth="1"/>
    <col min="10749" max="10751" width="36.5" style="56" customWidth="1"/>
    <col min="10752" max="10752" width="3.1640625" style="56" hidden="1"/>
    <col min="10753" max="10753" width="2.33203125" style="56" customWidth="1"/>
    <col min="10754" max="10754" width="8.4140625" style="56" customWidth="1"/>
    <col min="10755" max="10755" width="9.33203125" style="56" customWidth="1"/>
    <col min="10756" max="10756" width="8.9140625" style="56" customWidth="1"/>
    <col min="10757" max="10757" width="8.75" style="56" customWidth="1"/>
    <col min="10758" max="10758" width="10.75" style="56" customWidth="1"/>
    <col min="10759" max="10759" width="8.08203125" style="56" customWidth="1"/>
    <col min="10760" max="10760" width="6.1640625" style="56" customWidth="1"/>
    <col min="10761" max="10761" width="11.6640625" style="56" customWidth="1"/>
    <col min="10762" max="10762" width="12.08203125" style="56" customWidth="1"/>
    <col min="10763" max="10763" width="11.4140625" style="56" customWidth="1"/>
    <col min="10764" max="10764" width="10.25" style="56" customWidth="1"/>
    <col min="10765" max="10765" width="9.9140625" style="56" customWidth="1"/>
    <col min="10766" max="10766" width="9.4140625" style="56" customWidth="1"/>
    <col min="10767" max="10767" width="2.33203125" style="56" customWidth="1"/>
    <col min="10768" max="11003" width="36.5" style="56" customWidth="1"/>
    <col min="11004" max="11004" width="9" style="56" customWidth="1"/>
    <col min="11005" max="11007" width="36.5" style="56" customWidth="1"/>
    <col min="11008" max="11008" width="3.1640625" style="56" hidden="1"/>
    <col min="11009" max="11009" width="2.33203125" style="56" customWidth="1"/>
    <col min="11010" max="11010" width="8.4140625" style="56" customWidth="1"/>
    <col min="11011" max="11011" width="9.33203125" style="56" customWidth="1"/>
    <col min="11012" max="11012" width="8.9140625" style="56" customWidth="1"/>
    <col min="11013" max="11013" width="8.75" style="56" customWidth="1"/>
    <col min="11014" max="11014" width="10.75" style="56" customWidth="1"/>
    <col min="11015" max="11015" width="8.08203125" style="56" customWidth="1"/>
    <col min="11016" max="11016" width="6.1640625" style="56" customWidth="1"/>
    <col min="11017" max="11017" width="11.6640625" style="56" customWidth="1"/>
    <col min="11018" max="11018" width="12.08203125" style="56" customWidth="1"/>
    <col min="11019" max="11019" width="11.4140625" style="56" customWidth="1"/>
    <col min="11020" max="11020" width="10.25" style="56" customWidth="1"/>
    <col min="11021" max="11021" width="9.9140625" style="56" customWidth="1"/>
    <col min="11022" max="11022" width="9.4140625" style="56" customWidth="1"/>
    <col min="11023" max="11023" width="2.33203125" style="56" customWidth="1"/>
    <col min="11024" max="11259" width="36.5" style="56" customWidth="1"/>
    <col min="11260" max="11260" width="9" style="56" customWidth="1"/>
    <col min="11261" max="11263" width="36.5" style="56" customWidth="1"/>
    <col min="11264" max="11264" width="3.1640625" style="56" hidden="1"/>
    <col min="11265" max="11265" width="2.33203125" style="56" customWidth="1"/>
    <col min="11266" max="11266" width="8.4140625" style="56" customWidth="1"/>
    <col min="11267" max="11267" width="9.33203125" style="56" customWidth="1"/>
    <col min="11268" max="11268" width="8.9140625" style="56" customWidth="1"/>
    <col min="11269" max="11269" width="8.75" style="56" customWidth="1"/>
    <col min="11270" max="11270" width="10.75" style="56" customWidth="1"/>
    <col min="11271" max="11271" width="8.08203125" style="56" customWidth="1"/>
    <col min="11272" max="11272" width="6.1640625" style="56" customWidth="1"/>
    <col min="11273" max="11273" width="11.6640625" style="56" customWidth="1"/>
    <col min="11274" max="11274" width="12.08203125" style="56" customWidth="1"/>
    <col min="11275" max="11275" width="11.4140625" style="56" customWidth="1"/>
    <col min="11276" max="11276" width="10.25" style="56" customWidth="1"/>
    <col min="11277" max="11277" width="9.9140625" style="56" customWidth="1"/>
    <col min="11278" max="11278" width="9.4140625" style="56" customWidth="1"/>
    <col min="11279" max="11279" width="2.33203125" style="56" customWidth="1"/>
    <col min="11280" max="11515" width="36.5" style="56" customWidth="1"/>
    <col min="11516" max="11516" width="9" style="56" customWidth="1"/>
    <col min="11517" max="11519" width="36.5" style="56" customWidth="1"/>
    <col min="11520" max="11520" width="3.1640625" style="56" hidden="1"/>
    <col min="11521" max="11521" width="2.33203125" style="56" customWidth="1"/>
    <col min="11522" max="11522" width="8.4140625" style="56" customWidth="1"/>
    <col min="11523" max="11523" width="9.33203125" style="56" customWidth="1"/>
    <col min="11524" max="11524" width="8.9140625" style="56" customWidth="1"/>
    <col min="11525" max="11525" width="8.75" style="56" customWidth="1"/>
    <col min="11526" max="11526" width="10.75" style="56" customWidth="1"/>
    <col min="11527" max="11527" width="8.08203125" style="56" customWidth="1"/>
    <col min="11528" max="11528" width="6.1640625" style="56" customWidth="1"/>
    <col min="11529" max="11529" width="11.6640625" style="56" customWidth="1"/>
    <col min="11530" max="11530" width="12.08203125" style="56" customWidth="1"/>
    <col min="11531" max="11531" width="11.4140625" style="56" customWidth="1"/>
    <col min="11532" max="11532" width="10.25" style="56" customWidth="1"/>
    <col min="11533" max="11533" width="9.9140625" style="56" customWidth="1"/>
    <col min="11534" max="11534" width="9.4140625" style="56" customWidth="1"/>
    <col min="11535" max="11535" width="2.33203125" style="56" customWidth="1"/>
    <col min="11536" max="11771" width="36.5" style="56" customWidth="1"/>
    <col min="11772" max="11772" width="9" style="56" customWidth="1"/>
    <col min="11773" max="11775" width="36.5" style="56" customWidth="1"/>
    <col min="11776" max="11776" width="3.1640625" style="56" hidden="1"/>
    <col min="11777" max="11777" width="2.33203125" style="56" customWidth="1"/>
    <col min="11778" max="11778" width="8.4140625" style="56" customWidth="1"/>
    <col min="11779" max="11779" width="9.33203125" style="56" customWidth="1"/>
    <col min="11780" max="11780" width="8.9140625" style="56" customWidth="1"/>
    <col min="11781" max="11781" width="8.75" style="56" customWidth="1"/>
    <col min="11782" max="11782" width="10.75" style="56" customWidth="1"/>
    <col min="11783" max="11783" width="8.08203125" style="56" customWidth="1"/>
    <col min="11784" max="11784" width="6.1640625" style="56" customWidth="1"/>
    <col min="11785" max="11785" width="11.6640625" style="56" customWidth="1"/>
    <col min="11786" max="11786" width="12.08203125" style="56" customWidth="1"/>
    <col min="11787" max="11787" width="11.4140625" style="56" customWidth="1"/>
    <col min="11788" max="11788" width="10.25" style="56" customWidth="1"/>
    <col min="11789" max="11789" width="9.9140625" style="56" customWidth="1"/>
    <col min="11790" max="11790" width="9.4140625" style="56" customWidth="1"/>
    <col min="11791" max="11791" width="2.33203125" style="56" customWidth="1"/>
    <col min="11792" max="12027" width="36.5" style="56" customWidth="1"/>
    <col min="12028" max="12028" width="9" style="56" customWidth="1"/>
    <col min="12029" max="12031" width="36.5" style="56" customWidth="1"/>
    <col min="12032" max="12032" width="3.1640625" style="56" hidden="1"/>
    <col min="12033" max="12033" width="2.33203125" style="56" customWidth="1"/>
    <col min="12034" max="12034" width="8.4140625" style="56" customWidth="1"/>
    <col min="12035" max="12035" width="9.33203125" style="56" customWidth="1"/>
    <col min="12036" max="12036" width="8.9140625" style="56" customWidth="1"/>
    <col min="12037" max="12037" width="8.75" style="56" customWidth="1"/>
    <col min="12038" max="12038" width="10.75" style="56" customWidth="1"/>
    <col min="12039" max="12039" width="8.08203125" style="56" customWidth="1"/>
    <col min="12040" max="12040" width="6.1640625" style="56" customWidth="1"/>
    <col min="12041" max="12041" width="11.6640625" style="56" customWidth="1"/>
    <col min="12042" max="12042" width="12.08203125" style="56" customWidth="1"/>
    <col min="12043" max="12043" width="11.4140625" style="56" customWidth="1"/>
    <col min="12044" max="12044" width="10.25" style="56" customWidth="1"/>
    <col min="12045" max="12045" width="9.9140625" style="56" customWidth="1"/>
    <col min="12046" max="12046" width="9.4140625" style="56" customWidth="1"/>
    <col min="12047" max="12047" width="2.33203125" style="56" customWidth="1"/>
    <col min="12048" max="12283" width="36.5" style="56" customWidth="1"/>
    <col min="12284" max="12284" width="9" style="56" customWidth="1"/>
    <col min="12285" max="12287" width="36.5" style="56" customWidth="1"/>
    <col min="12288" max="12288" width="3.1640625" style="56" hidden="1"/>
    <col min="12289" max="12289" width="2.33203125" style="56" customWidth="1"/>
    <col min="12290" max="12290" width="8.4140625" style="56" customWidth="1"/>
    <col min="12291" max="12291" width="9.33203125" style="56" customWidth="1"/>
    <col min="12292" max="12292" width="8.9140625" style="56" customWidth="1"/>
    <col min="12293" max="12293" width="8.75" style="56" customWidth="1"/>
    <col min="12294" max="12294" width="10.75" style="56" customWidth="1"/>
    <col min="12295" max="12295" width="8.08203125" style="56" customWidth="1"/>
    <col min="12296" max="12296" width="6.1640625" style="56" customWidth="1"/>
    <col min="12297" max="12297" width="11.6640625" style="56" customWidth="1"/>
    <col min="12298" max="12298" width="12.08203125" style="56" customWidth="1"/>
    <col min="12299" max="12299" width="11.4140625" style="56" customWidth="1"/>
    <col min="12300" max="12300" width="10.25" style="56" customWidth="1"/>
    <col min="12301" max="12301" width="9.9140625" style="56" customWidth="1"/>
    <col min="12302" max="12302" width="9.4140625" style="56" customWidth="1"/>
    <col min="12303" max="12303" width="2.33203125" style="56" customWidth="1"/>
    <col min="12304" max="12539" width="36.5" style="56" customWidth="1"/>
    <col min="12540" max="12540" width="9" style="56" customWidth="1"/>
    <col min="12541" max="12543" width="36.5" style="56" customWidth="1"/>
    <col min="12544" max="12544" width="3.1640625" style="56" hidden="1"/>
    <col min="12545" max="12545" width="2.33203125" style="56" customWidth="1"/>
    <col min="12546" max="12546" width="8.4140625" style="56" customWidth="1"/>
    <col min="12547" max="12547" width="9.33203125" style="56" customWidth="1"/>
    <col min="12548" max="12548" width="8.9140625" style="56" customWidth="1"/>
    <col min="12549" max="12549" width="8.75" style="56" customWidth="1"/>
    <col min="12550" max="12550" width="10.75" style="56" customWidth="1"/>
    <col min="12551" max="12551" width="8.08203125" style="56" customWidth="1"/>
    <col min="12552" max="12552" width="6.1640625" style="56" customWidth="1"/>
    <col min="12553" max="12553" width="11.6640625" style="56" customWidth="1"/>
    <col min="12554" max="12554" width="12.08203125" style="56" customWidth="1"/>
    <col min="12555" max="12555" width="11.4140625" style="56" customWidth="1"/>
    <col min="12556" max="12556" width="10.25" style="56" customWidth="1"/>
    <col min="12557" max="12557" width="9.9140625" style="56" customWidth="1"/>
    <col min="12558" max="12558" width="9.4140625" style="56" customWidth="1"/>
    <col min="12559" max="12559" width="2.33203125" style="56" customWidth="1"/>
    <col min="12560" max="12795" width="36.5" style="56" customWidth="1"/>
    <col min="12796" max="12796" width="9" style="56" customWidth="1"/>
    <col min="12797" max="12799" width="36.5" style="56" customWidth="1"/>
    <col min="12800" max="12800" width="3.1640625" style="56" hidden="1"/>
    <col min="12801" max="12801" width="2.33203125" style="56" customWidth="1"/>
    <col min="12802" max="12802" width="8.4140625" style="56" customWidth="1"/>
    <col min="12803" max="12803" width="9.33203125" style="56" customWidth="1"/>
    <col min="12804" max="12804" width="8.9140625" style="56" customWidth="1"/>
    <col min="12805" max="12805" width="8.75" style="56" customWidth="1"/>
    <col min="12806" max="12806" width="10.75" style="56" customWidth="1"/>
    <col min="12807" max="12807" width="8.08203125" style="56" customWidth="1"/>
    <col min="12808" max="12808" width="6.1640625" style="56" customWidth="1"/>
    <col min="12809" max="12809" width="11.6640625" style="56" customWidth="1"/>
    <col min="12810" max="12810" width="12.08203125" style="56" customWidth="1"/>
    <col min="12811" max="12811" width="11.4140625" style="56" customWidth="1"/>
    <col min="12812" max="12812" width="10.25" style="56" customWidth="1"/>
    <col min="12813" max="12813" width="9.9140625" style="56" customWidth="1"/>
    <col min="12814" max="12814" width="9.4140625" style="56" customWidth="1"/>
    <col min="12815" max="12815" width="2.33203125" style="56" customWidth="1"/>
    <col min="12816" max="13051" width="36.5" style="56" customWidth="1"/>
    <col min="13052" max="13052" width="9" style="56" customWidth="1"/>
    <col min="13053" max="13055" width="36.5" style="56" customWidth="1"/>
    <col min="13056" max="13056" width="3.1640625" style="56" hidden="1"/>
    <col min="13057" max="13057" width="2.33203125" style="56" customWidth="1"/>
    <col min="13058" max="13058" width="8.4140625" style="56" customWidth="1"/>
    <col min="13059" max="13059" width="9.33203125" style="56" customWidth="1"/>
    <col min="13060" max="13060" width="8.9140625" style="56" customWidth="1"/>
    <col min="13061" max="13061" width="8.75" style="56" customWidth="1"/>
    <col min="13062" max="13062" width="10.75" style="56" customWidth="1"/>
    <col min="13063" max="13063" width="8.08203125" style="56" customWidth="1"/>
    <col min="13064" max="13064" width="6.1640625" style="56" customWidth="1"/>
    <col min="13065" max="13065" width="11.6640625" style="56" customWidth="1"/>
    <col min="13066" max="13066" width="12.08203125" style="56" customWidth="1"/>
    <col min="13067" max="13067" width="11.4140625" style="56" customWidth="1"/>
    <col min="13068" max="13068" width="10.25" style="56" customWidth="1"/>
    <col min="13069" max="13069" width="9.9140625" style="56" customWidth="1"/>
    <col min="13070" max="13070" width="9.4140625" style="56" customWidth="1"/>
    <col min="13071" max="13071" width="2.33203125" style="56" customWidth="1"/>
    <col min="13072" max="13307" width="36.5" style="56" customWidth="1"/>
    <col min="13308" max="13308" width="9" style="56" customWidth="1"/>
    <col min="13309" max="13311" width="36.5" style="56" customWidth="1"/>
    <col min="13312" max="13312" width="3.1640625" style="56" hidden="1"/>
    <col min="13313" max="13313" width="2.33203125" style="56" customWidth="1"/>
    <col min="13314" max="13314" width="8.4140625" style="56" customWidth="1"/>
    <col min="13315" max="13315" width="9.33203125" style="56" customWidth="1"/>
    <col min="13316" max="13316" width="8.9140625" style="56" customWidth="1"/>
    <col min="13317" max="13317" width="8.75" style="56" customWidth="1"/>
    <col min="13318" max="13318" width="10.75" style="56" customWidth="1"/>
    <col min="13319" max="13319" width="8.08203125" style="56" customWidth="1"/>
    <col min="13320" max="13320" width="6.1640625" style="56" customWidth="1"/>
    <col min="13321" max="13321" width="11.6640625" style="56" customWidth="1"/>
    <col min="13322" max="13322" width="12.08203125" style="56" customWidth="1"/>
    <col min="13323" max="13323" width="11.4140625" style="56" customWidth="1"/>
    <col min="13324" max="13324" width="10.25" style="56" customWidth="1"/>
    <col min="13325" max="13325" width="9.9140625" style="56" customWidth="1"/>
    <col min="13326" max="13326" width="9.4140625" style="56" customWidth="1"/>
    <col min="13327" max="13327" width="2.33203125" style="56" customWidth="1"/>
    <col min="13328" max="13563" width="36.5" style="56" customWidth="1"/>
    <col min="13564" max="13564" width="9" style="56" customWidth="1"/>
    <col min="13565" max="13567" width="36.5" style="56" customWidth="1"/>
    <col min="13568" max="13568" width="3.1640625" style="56" hidden="1"/>
    <col min="13569" max="13569" width="2.33203125" style="56" customWidth="1"/>
    <col min="13570" max="13570" width="8.4140625" style="56" customWidth="1"/>
    <col min="13571" max="13571" width="9.33203125" style="56" customWidth="1"/>
    <col min="13572" max="13572" width="8.9140625" style="56" customWidth="1"/>
    <col min="13573" max="13573" width="8.75" style="56" customWidth="1"/>
    <col min="13574" max="13574" width="10.75" style="56" customWidth="1"/>
    <col min="13575" max="13575" width="8.08203125" style="56" customWidth="1"/>
    <col min="13576" max="13576" width="6.1640625" style="56" customWidth="1"/>
    <col min="13577" max="13577" width="11.6640625" style="56" customWidth="1"/>
    <col min="13578" max="13578" width="12.08203125" style="56" customWidth="1"/>
    <col min="13579" max="13579" width="11.4140625" style="56" customWidth="1"/>
    <col min="13580" max="13580" width="10.25" style="56" customWidth="1"/>
    <col min="13581" max="13581" width="9.9140625" style="56" customWidth="1"/>
    <col min="13582" max="13582" width="9.4140625" style="56" customWidth="1"/>
    <col min="13583" max="13583" width="2.33203125" style="56" customWidth="1"/>
    <col min="13584" max="13819" width="36.5" style="56" customWidth="1"/>
    <col min="13820" max="13820" width="9" style="56" customWidth="1"/>
    <col min="13821" max="13823" width="36.5" style="56" customWidth="1"/>
    <col min="13824" max="13824" width="3.1640625" style="56" hidden="1"/>
    <col min="13825" max="13825" width="2.33203125" style="56" customWidth="1"/>
    <col min="13826" max="13826" width="8.4140625" style="56" customWidth="1"/>
    <col min="13827" max="13827" width="9.33203125" style="56" customWidth="1"/>
    <col min="13828" max="13828" width="8.9140625" style="56" customWidth="1"/>
    <col min="13829" max="13829" width="8.75" style="56" customWidth="1"/>
    <col min="13830" max="13830" width="10.75" style="56" customWidth="1"/>
    <col min="13831" max="13831" width="8.08203125" style="56" customWidth="1"/>
    <col min="13832" max="13832" width="6.1640625" style="56" customWidth="1"/>
    <col min="13833" max="13833" width="11.6640625" style="56" customWidth="1"/>
    <col min="13834" max="13834" width="12.08203125" style="56" customWidth="1"/>
    <col min="13835" max="13835" width="11.4140625" style="56" customWidth="1"/>
    <col min="13836" max="13836" width="10.25" style="56" customWidth="1"/>
    <col min="13837" max="13837" width="9.9140625" style="56" customWidth="1"/>
    <col min="13838" max="13838" width="9.4140625" style="56" customWidth="1"/>
    <col min="13839" max="13839" width="2.33203125" style="56" customWidth="1"/>
    <col min="13840" max="14075" width="36.5" style="56" customWidth="1"/>
    <col min="14076" max="14076" width="9" style="56" customWidth="1"/>
    <col min="14077" max="14079" width="36.5" style="56" customWidth="1"/>
    <col min="14080" max="14080" width="3.1640625" style="56" hidden="1"/>
    <col min="14081" max="14081" width="2.33203125" style="56" customWidth="1"/>
    <col min="14082" max="14082" width="8.4140625" style="56" customWidth="1"/>
    <col min="14083" max="14083" width="9.33203125" style="56" customWidth="1"/>
    <col min="14084" max="14084" width="8.9140625" style="56" customWidth="1"/>
    <col min="14085" max="14085" width="8.75" style="56" customWidth="1"/>
    <col min="14086" max="14086" width="10.75" style="56" customWidth="1"/>
    <col min="14087" max="14087" width="8.08203125" style="56" customWidth="1"/>
    <col min="14088" max="14088" width="6.1640625" style="56" customWidth="1"/>
    <col min="14089" max="14089" width="11.6640625" style="56" customWidth="1"/>
    <col min="14090" max="14090" width="12.08203125" style="56" customWidth="1"/>
    <col min="14091" max="14091" width="11.4140625" style="56" customWidth="1"/>
    <col min="14092" max="14092" width="10.25" style="56" customWidth="1"/>
    <col min="14093" max="14093" width="9.9140625" style="56" customWidth="1"/>
    <col min="14094" max="14094" width="9.4140625" style="56" customWidth="1"/>
    <col min="14095" max="14095" width="2.33203125" style="56" customWidth="1"/>
    <col min="14096" max="14331" width="36.5" style="56" customWidth="1"/>
    <col min="14332" max="14332" width="9" style="56" customWidth="1"/>
    <col min="14333" max="14335" width="36.5" style="56" customWidth="1"/>
    <col min="14336" max="14336" width="3.1640625" style="56" hidden="1"/>
    <col min="14337" max="14337" width="2.33203125" style="56" customWidth="1"/>
    <col min="14338" max="14338" width="8.4140625" style="56" customWidth="1"/>
    <col min="14339" max="14339" width="9.33203125" style="56" customWidth="1"/>
    <col min="14340" max="14340" width="8.9140625" style="56" customWidth="1"/>
    <col min="14341" max="14341" width="8.75" style="56" customWidth="1"/>
    <col min="14342" max="14342" width="10.75" style="56" customWidth="1"/>
    <col min="14343" max="14343" width="8.08203125" style="56" customWidth="1"/>
    <col min="14344" max="14344" width="6.1640625" style="56" customWidth="1"/>
    <col min="14345" max="14345" width="11.6640625" style="56" customWidth="1"/>
    <col min="14346" max="14346" width="12.08203125" style="56" customWidth="1"/>
    <col min="14347" max="14347" width="11.4140625" style="56" customWidth="1"/>
    <col min="14348" max="14348" width="10.25" style="56" customWidth="1"/>
    <col min="14349" max="14349" width="9.9140625" style="56" customWidth="1"/>
    <col min="14350" max="14350" width="9.4140625" style="56" customWidth="1"/>
    <col min="14351" max="14351" width="2.33203125" style="56" customWidth="1"/>
    <col min="14352" max="14587" width="36.5" style="56" customWidth="1"/>
    <col min="14588" max="14588" width="9" style="56" customWidth="1"/>
    <col min="14589" max="14591" width="36.5" style="56" customWidth="1"/>
    <col min="14592" max="14592" width="3.1640625" style="56" hidden="1"/>
    <col min="14593" max="14593" width="2.33203125" style="56" customWidth="1"/>
    <col min="14594" max="14594" width="8.4140625" style="56" customWidth="1"/>
    <col min="14595" max="14595" width="9.33203125" style="56" customWidth="1"/>
    <col min="14596" max="14596" width="8.9140625" style="56" customWidth="1"/>
    <col min="14597" max="14597" width="8.75" style="56" customWidth="1"/>
    <col min="14598" max="14598" width="10.75" style="56" customWidth="1"/>
    <col min="14599" max="14599" width="8.08203125" style="56" customWidth="1"/>
    <col min="14600" max="14600" width="6.1640625" style="56" customWidth="1"/>
    <col min="14601" max="14601" width="11.6640625" style="56" customWidth="1"/>
    <col min="14602" max="14602" width="12.08203125" style="56" customWidth="1"/>
    <col min="14603" max="14603" width="11.4140625" style="56" customWidth="1"/>
    <col min="14604" max="14604" width="10.25" style="56" customWidth="1"/>
    <col min="14605" max="14605" width="9.9140625" style="56" customWidth="1"/>
    <col min="14606" max="14606" width="9.4140625" style="56" customWidth="1"/>
    <col min="14607" max="14607" width="2.33203125" style="56" customWidth="1"/>
    <col min="14608" max="14843" width="36.5" style="56" customWidth="1"/>
    <col min="14844" max="14844" width="9" style="56" customWidth="1"/>
    <col min="14845" max="14847" width="36.5" style="56" customWidth="1"/>
    <col min="14848" max="14848" width="3.1640625" style="56" hidden="1"/>
    <col min="14849" max="14849" width="2.33203125" style="56" customWidth="1"/>
    <col min="14850" max="14850" width="8.4140625" style="56" customWidth="1"/>
    <col min="14851" max="14851" width="9.33203125" style="56" customWidth="1"/>
    <col min="14852" max="14852" width="8.9140625" style="56" customWidth="1"/>
    <col min="14853" max="14853" width="8.75" style="56" customWidth="1"/>
    <col min="14854" max="14854" width="10.75" style="56" customWidth="1"/>
    <col min="14855" max="14855" width="8.08203125" style="56" customWidth="1"/>
    <col min="14856" max="14856" width="6.1640625" style="56" customWidth="1"/>
    <col min="14857" max="14857" width="11.6640625" style="56" customWidth="1"/>
    <col min="14858" max="14858" width="12.08203125" style="56" customWidth="1"/>
    <col min="14859" max="14859" width="11.4140625" style="56" customWidth="1"/>
    <col min="14860" max="14860" width="10.25" style="56" customWidth="1"/>
    <col min="14861" max="14861" width="9.9140625" style="56" customWidth="1"/>
    <col min="14862" max="14862" width="9.4140625" style="56" customWidth="1"/>
    <col min="14863" max="14863" width="2.33203125" style="56" customWidth="1"/>
    <col min="14864" max="15099" width="36.5" style="56" customWidth="1"/>
    <col min="15100" max="15100" width="9" style="56" customWidth="1"/>
    <col min="15101" max="15103" width="36.5" style="56" customWidth="1"/>
    <col min="15104" max="15104" width="3.1640625" style="56" hidden="1"/>
    <col min="15105" max="15105" width="2.33203125" style="56" customWidth="1"/>
    <col min="15106" max="15106" width="8.4140625" style="56" customWidth="1"/>
    <col min="15107" max="15107" width="9.33203125" style="56" customWidth="1"/>
    <col min="15108" max="15108" width="8.9140625" style="56" customWidth="1"/>
    <col min="15109" max="15109" width="8.75" style="56" customWidth="1"/>
    <col min="15110" max="15110" width="10.75" style="56" customWidth="1"/>
    <col min="15111" max="15111" width="8.08203125" style="56" customWidth="1"/>
    <col min="15112" max="15112" width="6.1640625" style="56" customWidth="1"/>
    <col min="15113" max="15113" width="11.6640625" style="56" customWidth="1"/>
    <col min="15114" max="15114" width="12.08203125" style="56" customWidth="1"/>
    <col min="15115" max="15115" width="11.4140625" style="56" customWidth="1"/>
    <col min="15116" max="15116" width="10.25" style="56" customWidth="1"/>
    <col min="15117" max="15117" width="9.9140625" style="56" customWidth="1"/>
    <col min="15118" max="15118" width="9.4140625" style="56" customWidth="1"/>
    <col min="15119" max="15119" width="2.33203125" style="56" customWidth="1"/>
    <col min="15120" max="15355" width="36.5" style="56" customWidth="1"/>
    <col min="15356" max="15356" width="9" style="56" customWidth="1"/>
    <col min="15357" max="15359" width="36.5" style="56" customWidth="1"/>
    <col min="15360" max="15360" width="3.1640625" style="56" hidden="1"/>
    <col min="15361" max="15361" width="2.33203125" style="56" customWidth="1"/>
    <col min="15362" max="15362" width="8.4140625" style="56" customWidth="1"/>
    <col min="15363" max="15363" width="9.33203125" style="56" customWidth="1"/>
    <col min="15364" max="15364" width="8.9140625" style="56" customWidth="1"/>
    <col min="15365" max="15365" width="8.75" style="56" customWidth="1"/>
    <col min="15366" max="15366" width="10.75" style="56" customWidth="1"/>
    <col min="15367" max="15367" width="8.08203125" style="56" customWidth="1"/>
    <col min="15368" max="15368" width="6.1640625" style="56" customWidth="1"/>
    <col min="15369" max="15369" width="11.6640625" style="56" customWidth="1"/>
    <col min="15370" max="15370" width="12.08203125" style="56" customWidth="1"/>
    <col min="15371" max="15371" width="11.4140625" style="56" customWidth="1"/>
    <col min="15372" max="15372" width="10.25" style="56" customWidth="1"/>
    <col min="15373" max="15373" width="9.9140625" style="56" customWidth="1"/>
    <col min="15374" max="15374" width="9.4140625" style="56" customWidth="1"/>
    <col min="15375" max="15375" width="2.33203125" style="56" customWidth="1"/>
    <col min="15376" max="15611" width="36.5" style="56" customWidth="1"/>
    <col min="15612" max="15612" width="9" style="56" customWidth="1"/>
    <col min="15613" max="15615" width="36.5" style="56" customWidth="1"/>
    <col min="15616" max="15616" width="3.1640625" style="56" hidden="1"/>
    <col min="15617" max="15617" width="2.33203125" style="56" customWidth="1"/>
    <col min="15618" max="15618" width="8.4140625" style="56" customWidth="1"/>
    <col min="15619" max="15619" width="9.33203125" style="56" customWidth="1"/>
    <col min="15620" max="15620" width="8.9140625" style="56" customWidth="1"/>
    <col min="15621" max="15621" width="8.75" style="56" customWidth="1"/>
    <col min="15622" max="15622" width="10.75" style="56" customWidth="1"/>
    <col min="15623" max="15623" width="8.08203125" style="56" customWidth="1"/>
    <col min="15624" max="15624" width="6.1640625" style="56" customWidth="1"/>
    <col min="15625" max="15625" width="11.6640625" style="56" customWidth="1"/>
    <col min="15626" max="15626" width="12.08203125" style="56" customWidth="1"/>
    <col min="15627" max="15627" width="11.4140625" style="56" customWidth="1"/>
    <col min="15628" max="15628" width="10.25" style="56" customWidth="1"/>
    <col min="15629" max="15629" width="9.9140625" style="56" customWidth="1"/>
    <col min="15630" max="15630" width="9.4140625" style="56" customWidth="1"/>
    <col min="15631" max="15631" width="2.33203125" style="56" customWidth="1"/>
    <col min="15632" max="15867" width="36.5" style="56" customWidth="1"/>
    <col min="15868" max="15868" width="9" style="56" customWidth="1"/>
    <col min="15869" max="15871" width="36.5" style="56" customWidth="1"/>
    <col min="15872" max="15872" width="3.1640625" style="56" hidden="1"/>
    <col min="15873" max="15873" width="2.33203125" style="56" customWidth="1"/>
    <col min="15874" max="15874" width="8.4140625" style="56" customWidth="1"/>
    <col min="15875" max="15875" width="9.33203125" style="56" customWidth="1"/>
    <col min="15876" max="15876" width="8.9140625" style="56" customWidth="1"/>
    <col min="15877" max="15877" width="8.75" style="56" customWidth="1"/>
    <col min="15878" max="15878" width="10.75" style="56" customWidth="1"/>
    <col min="15879" max="15879" width="8.08203125" style="56" customWidth="1"/>
    <col min="15880" max="15880" width="6.1640625" style="56" customWidth="1"/>
    <col min="15881" max="15881" width="11.6640625" style="56" customWidth="1"/>
    <col min="15882" max="15882" width="12.08203125" style="56" customWidth="1"/>
    <col min="15883" max="15883" width="11.4140625" style="56" customWidth="1"/>
    <col min="15884" max="15884" width="10.25" style="56" customWidth="1"/>
    <col min="15885" max="15885" width="9.9140625" style="56" customWidth="1"/>
    <col min="15886" max="15886" width="9.4140625" style="56" customWidth="1"/>
    <col min="15887" max="15887" width="2.33203125" style="56" customWidth="1"/>
    <col min="15888" max="16123" width="36.5" style="56" customWidth="1"/>
    <col min="16124" max="16124" width="9" style="56" customWidth="1"/>
    <col min="16125" max="16127" width="36.5" style="56" customWidth="1"/>
    <col min="16128" max="16128" width="3.1640625" style="56" hidden="1"/>
    <col min="16129" max="16129" width="2.33203125" style="56" customWidth="1"/>
    <col min="16130" max="16130" width="8.4140625" style="56" customWidth="1"/>
    <col min="16131" max="16131" width="9.33203125" style="56" customWidth="1"/>
    <col min="16132" max="16132" width="8.9140625" style="56" customWidth="1"/>
    <col min="16133" max="16133" width="8.75" style="56" customWidth="1"/>
    <col min="16134" max="16134" width="10.75" style="56" customWidth="1"/>
    <col min="16135" max="16135" width="8.08203125" style="56" customWidth="1"/>
    <col min="16136" max="16136" width="6.1640625" style="56" customWidth="1"/>
    <col min="16137" max="16137" width="11.6640625" style="56" customWidth="1"/>
    <col min="16138" max="16138" width="12.08203125" style="56" customWidth="1"/>
    <col min="16139" max="16139" width="11.4140625" style="56" customWidth="1"/>
    <col min="16140" max="16140" width="10.25" style="56" customWidth="1"/>
    <col min="16141" max="16141" width="9.9140625" style="56" customWidth="1"/>
    <col min="16142" max="16142" width="9.4140625" style="56" customWidth="1"/>
    <col min="16143" max="16143" width="2.33203125" style="56" customWidth="1"/>
    <col min="16144" max="16379" width="36.5" style="56" customWidth="1"/>
    <col min="16380" max="16380" width="9" style="56" customWidth="1"/>
    <col min="16381" max="16383" width="36.5" style="56" customWidth="1"/>
    <col min="16384" max="16384" width="3.1640625" style="56" hidden="1"/>
  </cols>
  <sheetData>
    <row r="1" spans="2:19" ht="12.5" customHeight="1" thickBot="1" x14ac:dyDescent="0.3"/>
    <row r="2" spans="2:19" ht="30.5" customHeight="1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0"/>
      <c r="L2" s="460"/>
      <c r="M2" s="460"/>
      <c r="N2" s="461"/>
    </row>
    <row r="3" spans="2:19" ht="20.5" customHeight="1" x14ac:dyDescent="0.45">
      <c r="B3" s="9"/>
      <c r="C3" s="14"/>
      <c r="D3" s="462" t="s">
        <v>157</v>
      </c>
      <c r="E3" s="462"/>
      <c r="F3" s="462"/>
      <c r="G3" s="462"/>
      <c r="H3" s="462"/>
      <c r="I3" s="462"/>
      <c r="J3" s="462"/>
      <c r="K3" s="462"/>
      <c r="L3" s="462"/>
      <c r="M3" s="462"/>
      <c r="N3" s="463"/>
    </row>
    <row r="4" spans="2:19" ht="15.5" customHeight="1" x14ac:dyDescent="0.25">
      <c r="B4" s="9"/>
      <c r="C4" s="14"/>
      <c r="D4" s="464" t="s">
        <v>158</v>
      </c>
      <c r="E4" s="464"/>
      <c r="F4" s="464"/>
      <c r="G4" s="464"/>
      <c r="H4" s="464"/>
      <c r="I4" s="464"/>
      <c r="J4" s="464"/>
      <c r="K4" s="464"/>
      <c r="L4" s="464"/>
      <c r="M4" s="464"/>
      <c r="N4" s="465"/>
    </row>
    <row r="5" spans="2:19" ht="21.5" customHeight="1" x14ac:dyDescent="0.25">
      <c r="B5" s="9"/>
      <c r="C5" s="14"/>
      <c r="D5" s="464" t="s">
        <v>4</v>
      </c>
      <c r="E5" s="464"/>
      <c r="F5" s="464"/>
      <c r="G5" s="464"/>
      <c r="H5" s="464"/>
      <c r="I5" s="464"/>
      <c r="J5" s="464"/>
      <c r="K5" s="464"/>
      <c r="L5" s="464"/>
      <c r="M5" s="464"/>
      <c r="N5" s="465"/>
    </row>
    <row r="6" spans="2:19" ht="12.5" customHeight="1" x14ac:dyDescent="0.3">
      <c r="B6" s="9"/>
      <c r="C6" s="14"/>
      <c r="D6" s="70"/>
      <c r="E6" s="69"/>
      <c r="F6" s="69"/>
      <c r="G6" s="69"/>
      <c r="H6" s="69"/>
      <c r="I6" s="69"/>
      <c r="J6" s="69"/>
      <c r="K6" s="71">
        <v>1.2735000000000001</v>
      </c>
      <c r="N6" s="74"/>
    </row>
    <row r="7" spans="2:19" ht="48" customHeight="1" x14ac:dyDescent="0.25">
      <c r="B7" s="75" t="str">
        <f>'Orçamento Sintético'!B7</f>
        <v>OBRA:</v>
      </c>
      <c r="C7" s="453" t="str">
        <f>'Orçamento Sintético'!C7</f>
        <v>MÃO DE OBRA PARA CONCLUSÃO DE UNIDADE HABITACIONAL</v>
      </c>
      <c r="D7" s="453"/>
      <c r="E7" s="453"/>
      <c r="F7" s="453"/>
      <c r="G7" s="453"/>
      <c r="H7" s="453"/>
      <c r="I7" s="453"/>
      <c r="J7" s="453"/>
      <c r="K7" s="453"/>
      <c r="L7" s="453"/>
      <c r="M7" s="453"/>
      <c r="N7" s="454"/>
    </row>
    <row r="8" spans="2:19" ht="42.5" customHeight="1" x14ac:dyDescent="0.25">
      <c r="B8" s="75" t="s">
        <v>6</v>
      </c>
      <c r="C8" s="455" t="str">
        <f>'Orçamento Sintético'!C8</f>
        <v>Rua Projetada 02 - Lote 17 - Quadra 02, Conjunto Habitacional Jardim Aeroporto, Vila Bela da Santíssima Trindade-MT</v>
      </c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6"/>
    </row>
    <row r="9" spans="2:19" ht="32" customHeight="1" thickBot="1" x14ac:dyDescent="0.3">
      <c r="B9" s="457" t="s">
        <v>137</v>
      </c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9"/>
    </row>
    <row r="10" spans="2:19" ht="32" customHeight="1" x14ac:dyDescent="0.25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</row>
    <row r="11" spans="2:19" ht="13" thickBot="1" x14ac:dyDescent="0.3"/>
    <row r="12" spans="2:19" ht="12.75" customHeight="1" x14ac:dyDescent="0.25">
      <c r="B12" s="374" t="s">
        <v>91</v>
      </c>
      <c r="C12" s="375"/>
      <c r="D12" s="375"/>
      <c r="E12" s="375"/>
      <c r="F12" s="375"/>
      <c r="G12" s="375"/>
      <c r="H12" s="375"/>
      <c r="I12" s="375"/>
      <c r="J12" s="375"/>
      <c r="K12" s="375"/>
      <c r="L12" s="375"/>
      <c r="M12" s="375"/>
      <c r="N12" s="376"/>
    </row>
    <row r="13" spans="2:19" ht="13" thickBot="1" x14ac:dyDescent="0.3">
      <c r="B13" s="377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9"/>
    </row>
    <row r="14" spans="2:19" ht="11.25" customHeight="1" x14ac:dyDescent="0.25">
      <c r="B14" s="380" t="s">
        <v>92</v>
      </c>
      <c r="C14" s="381"/>
      <c r="D14" s="381"/>
      <c r="E14" s="382"/>
      <c r="F14" s="389" t="s">
        <v>109</v>
      </c>
      <c r="G14" s="390"/>
      <c r="H14" s="391"/>
      <c r="I14" s="380" t="s">
        <v>94</v>
      </c>
      <c r="J14" s="381"/>
      <c r="K14" s="381"/>
      <c r="L14" s="381"/>
      <c r="M14" s="381"/>
      <c r="N14" s="382"/>
      <c r="Q14" s="56" t="s">
        <v>106</v>
      </c>
    </row>
    <row r="15" spans="2:19" ht="9.75" customHeight="1" x14ac:dyDescent="0.25">
      <c r="B15" s="383"/>
      <c r="C15" s="384"/>
      <c r="D15" s="384"/>
      <c r="E15" s="385"/>
      <c r="F15" s="392"/>
      <c r="G15" s="393"/>
      <c r="H15" s="394"/>
      <c r="I15" s="398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399"/>
      <c r="K15" s="399"/>
      <c r="L15" s="399"/>
      <c r="M15" s="399"/>
      <c r="N15" s="400"/>
      <c r="Q15" s="56" t="s">
        <v>107</v>
      </c>
    </row>
    <row r="16" spans="2:19" ht="29.5" customHeight="1" thickBot="1" x14ac:dyDescent="0.3">
      <c r="B16" s="386"/>
      <c r="C16" s="387"/>
      <c r="D16" s="387"/>
      <c r="E16" s="388"/>
      <c r="F16" s="395"/>
      <c r="G16" s="396"/>
      <c r="H16" s="397"/>
      <c r="I16" s="398"/>
      <c r="J16" s="399"/>
      <c r="K16" s="399"/>
      <c r="L16" s="399"/>
      <c r="M16" s="399"/>
      <c r="N16" s="400"/>
      <c r="Q16" s="56" t="s">
        <v>96</v>
      </c>
      <c r="S16" s="56" t="s">
        <v>108</v>
      </c>
    </row>
    <row r="17" spans="2:24" ht="10.5" customHeight="1" x14ac:dyDescent="0.25">
      <c r="B17" s="404" t="s">
        <v>95</v>
      </c>
      <c r="C17" s="405"/>
      <c r="D17" s="405"/>
      <c r="E17" s="406"/>
      <c r="F17" s="407" t="s">
        <v>107</v>
      </c>
      <c r="G17" s="408"/>
      <c r="H17" s="409"/>
      <c r="I17" s="398"/>
      <c r="J17" s="399"/>
      <c r="K17" s="399"/>
      <c r="L17" s="399"/>
      <c r="M17" s="399"/>
      <c r="N17" s="400"/>
      <c r="S17" s="56" t="s">
        <v>109</v>
      </c>
    </row>
    <row r="18" spans="2:24" ht="9" customHeight="1" x14ac:dyDescent="0.25">
      <c r="B18" s="404"/>
      <c r="C18" s="405"/>
      <c r="D18" s="405"/>
      <c r="E18" s="406"/>
      <c r="F18" s="407"/>
      <c r="G18" s="408"/>
      <c r="H18" s="409"/>
      <c r="I18" s="398"/>
      <c r="J18" s="399"/>
      <c r="K18" s="399"/>
      <c r="L18" s="399"/>
      <c r="M18" s="399"/>
      <c r="N18" s="400"/>
      <c r="S18" s="56" t="s">
        <v>109</v>
      </c>
    </row>
    <row r="19" spans="2:24" ht="9" customHeight="1" x14ac:dyDescent="0.25">
      <c r="B19" s="404"/>
      <c r="C19" s="405"/>
      <c r="D19" s="405"/>
      <c r="E19" s="406"/>
      <c r="F19" s="407"/>
      <c r="G19" s="408"/>
      <c r="H19" s="409"/>
      <c r="I19" s="398"/>
      <c r="J19" s="399"/>
      <c r="K19" s="399"/>
      <c r="L19" s="399"/>
      <c r="M19" s="399"/>
      <c r="N19" s="400"/>
      <c r="S19" s="56" t="s">
        <v>108</v>
      </c>
    </row>
    <row r="20" spans="2:24" ht="9" customHeight="1" thickBot="1" x14ac:dyDescent="0.3">
      <c r="B20" s="377"/>
      <c r="C20" s="378"/>
      <c r="D20" s="378"/>
      <c r="E20" s="379"/>
      <c r="F20" s="410"/>
      <c r="G20" s="411"/>
      <c r="H20" s="412"/>
      <c r="I20" s="398"/>
      <c r="J20" s="399"/>
      <c r="K20" s="399"/>
      <c r="L20" s="399"/>
      <c r="M20" s="399"/>
      <c r="N20" s="400"/>
      <c r="S20" s="56" t="s">
        <v>109</v>
      </c>
    </row>
    <row r="21" spans="2:24" ht="9.75" customHeight="1" x14ac:dyDescent="0.25">
      <c r="B21" s="374" t="str">
        <f>IF(F21="OK","BDI ABAIXO PODE SER ACEITO","")</f>
        <v/>
      </c>
      <c r="C21" s="375"/>
      <c r="D21" s="375"/>
      <c r="E21" s="376"/>
      <c r="F21" s="413"/>
      <c r="G21" s="414"/>
      <c r="H21" s="415"/>
      <c r="I21" s="398"/>
      <c r="J21" s="399"/>
      <c r="K21" s="399"/>
      <c r="L21" s="399"/>
      <c r="M21" s="399"/>
      <c r="N21" s="400"/>
      <c r="S21" s="56" t="s">
        <v>110</v>
      </c>
    </row>
    <row r="22" spans="2:24" ht="9.75" customHeight="1" x14ac:dyDescent="0.25">
      <c r="B22" s="404"/>
      <c r="C22" s="405"/>
      <c r="D22" s="405"/>
      <c r="E22" s="406"/>
      <c r="F22" s="413"/>
      <c r="G22" s="414"/>
      <c r="H22" s="415"/>
      <c r="I22" s="398"/>
      <c r="J22" s="399"/>
      <c r="K22" s="399"/>
      <c r="L22" s="399"/>
      <c r="M22" s="399"/>
      <c r="N22" s="400"/>
      <c r="S22" s="56" t="s">
        <v>93</v>
      </c>
    </row>
    <row r="23" spans="2:24" ht="9" customHeight="1" x14ac:dyDescent="0.25">
      <c r="B23" s="404"/>
      <c r="C23" s="405"/>
      <c r="D23" s="405"/>
      <c r="E23" s="406"/>
      <c r="F23" s="413"/>
      <c r="G23" s="414"/>
      <c r="H23" s="415"/>
      <c r="I23" s="398"/>
      <c r="J23" s="399"/>
      <c r="K23" s="399"/>
      <c r="L23" s="399"/>
      <c r="M23" s="399"/>
      <c r="N23" s="400"/>
      <c r="S23" s="56" t="s">
        <v>111</v>
      </c>
    </row>
    <row r="24" spans="2:24" ht="7.5" customHeight="1" x14ac:dyDescent="0.25">
      <c r="B24" s="404"/>
      <c r="C24" s="405"/>
      <c r="D24" s="405"/>
      <c r="E24" s="406"/>
      <c r="F24" s="413"/>
      <c r="G24" s="414"/>
      <c r="H24" s="415"/>
      <c r="I24" s="398"/>
      <c r="J24" s="399"/>
      <c r="K24" s="399"/>
      <c r="L24" s="399"/>
      <c r="M24" s="399"/>
      <c r="N24" s="400"/>
      <c r="S24" s="56" t="s">
        <v>112</v>
      </c>
    </row>
    <row r="25" spans="2:24" ht="9" customHeight="1" x14ac:dyDescent="0.25">
      <c r="B25" s="404"/>
      <c r="C25" s="405"/>
      <c r="D25" s="405"/>
      <c r="E25" s="406"/>
      <c r="F25" s="413"/>
      <c r="G25" s="414"/>
      <c r="H25" s="415"/>
      <c r="I25" s="398"/>
      <c r="J25" s="399"/>
      <c r="K25" s="399"/>
      <c r="L25" s="399"/>
      <c r="M25" s="399"/>
      <c r="N25" s="400"/>
      <c r="S25" s="56" t="s">
        <v>113</v>
      </c>
      <c r="X25" s="56" t="s">
        <v>94</v>
      </c>
    </row>
    <row r="26" spans="2:24" ht="8.25" customHeight="1" thickBot="1" x14ac:dyDescent="0.3">
      <c r="B26" s="377"/>
      <c r="C26" s="378"/>
      <c r="D26" s="378"/>
      <c r="E26" s="379"/>
      <c r="F26" s="413"/>
      <c r="G26" s="414"/>
      <c r="H26" s="415"/>
      <c r="I26" s="398"/>
      <c r="J26" s="399"/>
      <c r="K26" s="399"/>
      <c r="L26" s="399"/>
      <c r="M26" s="399"/>
      <c r="N26" s="400"/>
    </row>
    <row r="27" spans="2:24" ht="7.5" customHeight="1" x14ac:dyDescent="0.25">
      <c r="B27" s="473" t="s">
        <v>148</v>
      </c>
      <c r="C27" s="474"/>
      <c r="D27" s="474"/>
      <c r="E27" s="475"/>
      <c r="F27" s="413"/>
      <c r="G27" s="414"/>
      <c r="H27" s="415"/>
      <c r="I27" s="398"/>
      <c r="J27" s="399"/>
      <c r="K27" s="399"/>
      <c r="L27" s="399"/>
      <c r="M27" s="399"/>
      <c r="N27" s="400"/>
      <c r="S27" s="56" t="s">
        <v>114</v>
      </c>
    </row>
    <row r="28" spans="2:24" ht="7.5" customHeight="1" x14ac:dyDescent="0.25">
      <c r="B28" s="476"/>
      <c r="C28" s="477"/>
      <c r="D28" s="477"/>
      <c r="E28" s="478"/>
      <c r="F28" s="413"/>
      <c r="G28" s="414"/>
      <c r="H28" s="415"/>
      <c r="I28" s="398"/>
      <c r="J28" s="399"/>
      <c r="K28" s="399"/>
      <c r="L28" s="399"/>
      <c r="M28" s="399"/>
      <c r="N28" s="400"/>
      <c r="S28" s="56" t="s">
        <v>115</v>
      </c>
    </row>
    <row r="29" spans="2:24" ht="12" customHeight="1" x14ac:dyDescent="0.25">
      <c r="B29" s="476"/>
      <c r="C29" s="477"/>
      <c r="D29" s="477"/>
      <c r="E29" s="478"/>
      <c r="F29" s="413"/>
      <c r="G29" s="414"/>
      <c r="H29" s="415"/>
      <c r="I29" s="398"/>
      <c r="J29" s="399"/>
      <c r="K29" s="399"/>
      <c r="L29" s="399"/>
      <c r="M29" s="399"/>
      <c r="N29" s="400"/>
      <c r="S29" s="56" t="s">
        <v>116</v>
      </c>
    </row>
    <row r="30" spans="2:24" ht="7.5" customHeight="1" x14ac:dyDescent="0.25">
      <c r="B30" s="467">
        <f>IF(Z36=FALSE,IF(F14="Escolha o tipo de obra","Escolha o tipo de obra",IF(F17="ONERADO",Z35,IF(F17="DESONERADO",AB35,"Escolha o regime de contribuição"))),"PREENCHER TODOS OS COMPONENTES DO BDI")</f>
        <v>0.2452</v>
      </c>
      <c r="C30" s="468"/>
      <c r="D30" s="468"/>
      <c r="E30" s="469"/>
      <c r="F30" s="413"/>
      <c r="G30" s="414"/>
      <c r="H30" s="415"/>
      <c r="I30" s="398"/>
      <c r="J30" s="399"/>
      <c r="K30" s="399"/>
      <c r="L30" s="399"/>
      <c r="M30" s="399"/>
      <c r="N30" s="400"/>
      <c r="S30" s="56" t="s">
        <v>117</v>
      </c>
    </row>
    <row r="31" spans="2:24" ht="7.5" customHeight="1" x14ac:dyDescent="0.25">
      <c r="B31" s="467"/>
      <c r="C31" s="468"/>
      <c r="D31" s="468"/>
      <c r="E31" s="469"/>
      <c r="F31" s="413"/>
      <c r="G31" s="414"/>
      <c r="H31" s="415"/>
      <c r="I31" s="398"/>
      <c r="J31" s="399"/>
      <c r="K31" s="399"/>
      <c r="L31" s="399"/>
      <c r="M31" s="399"/>
      <c r="N31" s="400"/>
      <c r="S31" s="56" t="s">
        <v>118</v>
      </c>
    </row>
    <row r="32" spans="2:24" ht="7.5" customHeight="1" x14ac:dyDescent="0.25">
      <c r="B32" s="467"/>
      <c r="C32" s="468"/>
      <c r="D32" s="468"/>
      <c r="E32" s="469"/>
      <c r="F32" s="413"/>
      <c r="G32" s="414"/>
      <c r="H32" s="415"/>
      <c r="I32" s="398"/>
      <c r="J32" s="399"/>
      <c r="K32" s="399"/>
      <c r="L32" s="399"/>
      <c r="M32" s="399"/>
      <c r="N32" s="400"/>
      <c r="S32" s="56" t="s">
        <v>119</v>
      </c>
    </row>
    <row r="33" spans="2:35" ht="8.25" customHeight="1" thickBot="1" x14ac:dyDescent="0.3">
      <c r="B33" s="467"/>
      <c r="C33" s="468"/>
      <c r="D33" s="468"/>
      <c r="E33" s="469"/>
      <c r="F33" s="414"/>
      <c r="G33" s="414"/>
      <c r="H33" s="415"/>
      <c r="I33" s="401"/>
      <c r="J33" s="402"/>
      <c r="K33" s="402"/>
      <c r="L33" s="402"/>
      <c r="M33" s="402"/>
      <c r="N33" s="403"/>
    </row>
    <row r="34" spans="2:35" ht="15" customHeight="1" thickBot="1" x14ac:dyDescent="0.35">
      <c r="B34" s="467"/>
      <c r="C34" s="468"/>
      <c r="D34" s="468"/>
      <c r="E34" s="469"/>
      <c r="F34" s="414"/>
      <c r="G34" s="414"/>
      <c r="H34" s="415"/>
      <c r="I34" s="427" t="s">
        <v>97</v>
      </c>
      <c r="J34" s="427"/>
      <c r="K34" s="427"/>
      <c r="L34" s="427"/>
      <c r="M34" s="427"/>
      <c r="N34" s="428"/>
      <c r="S34" s="56" t="s">
        <v>120</v>
      </c>
      <c r="W34" s="57" t="s">
        <v>121</v>
      </c>
      <c r="X34" s="57" t="s">
        <v>122</v>
      </c>
      <c r="Z34" s="57" t="s">
        <v>123</v>
      </c>
      <c r="AB34" s="57" t="s">
        <v>124</v>
      </c>
    </row>
    <row r="35" spans="2:35" ht="8.25" customHeight="1" thickBot="1" x14ac:dyDescent="0.35">
      <c r="B35" s="470"/>
      <c r="C35" s="471"/>
      <c r="D35" s="471"/>
      <c r="E35" s="472"/>
      <c r="F35" s="416"/>
      <c r="G35" s="416"/>
      <c r="H35" s="417"/>
      <c r="I35" s="418" t="s">
        <v>145</v>
      </c>
      <c r="J35" s="419"/>
      <c r="K35" s="419"/>
      <c r="L35" s="419"/>
      <c r="M35" s="419"/>
      <c r="N35" s="420"/>
      <c r="S35" s="56" t="s">
        <v>18</v>
      </c>
      <c r="W35" s="58">
        <f>IF($F$14=$S$20,T38,IF($F$14=$S$21,X38,IF($F$14=$S$22,AB38,IF($F$14=$S$23,T44,IF($F$14=$S$24,X44,IF($F$14=$S$25,AB44))))))</f>
        <v>0.2034</v>
      </c>
      <c r="X35" s="58">
        <f>IF($F$14=$S$20,U38,IF($F$14=$S$21,Y38,IF($F$14=$S$22,AC38,IF($F$14=$S$23,U44,IF($F$14=$S$24,Y44,IF($F$14=$S$25,AC44))))))</f>
        <v>0.25</v>
      </c>
      <c r="Y35" s="58">
        <f>IF(F17="DESONERADO",AB35,IF(F17="SEM DESONERAÇÃO",Z35,""))</f>
        <v>0.2452</v>
      </c>
      <c r="Z35" s="58">
        <f>TRUNC(ROUND(((1+F38+F40+F42)*(1+F44)*(1+F48))/(1-(F52+F53+F54))-1,4),4)</f>
        <v>0.18579999999999999</v>
      </c>
      <c r="AB35" s="58">
        <f>TRUNC(ROUND(((1+F38+F40+F42)*(1+F44)*(1+F48))/(1-(F52+F53+F54+F55))-1,4),4)</f>
        <v>0.2452</v>
      </c>
    </row>
    <row r="36" spans="2:35" ht="15.75" customHeight="1" thickBot="1" x14ac:dyDescent="0.3">
      <c r="B36" s="429" t="s">
        <v>98</v>
      </c>
      <c r="C36" s="430"/>
      <c r="D36" s="430"/>
      <c r="E36" s="431"/>
      <c r="F36" s="59" t="s">
        <v>85</v>
      </c>
      <c r="G36" s="432" t="s">
        <v>99</v>
      </c>
      <c r="H36" s="433"/>
      <c r="I36" s="398"/>
      <c r="J36" s="399"/>
      <c r="K36" s="399"/>
      <c r="L36" s="399"/>
      <c r="M36" s="399"/>
      <c r="N36" s="400"/>
      <c r="S36" s="56" t="s">
        <v>125</v>
      </c>
      <c r="W36" s="56" t="s">
        <v>126</v>
      </c>
      <c r="Z36" s="56" t="b">
        <f>IF(F17="DESONERADO",OR(F38="",F40="",F42="",F44="",F48="",F52="",F53="",F54="",F55=""),OR(F38="",F40="",F42="",F44="",F48="",F52="",F53="",F54=""))</f>
        <v>0</v>
      </c>
      <c r="AA36" s="56" t="b">
        <f>IF(F17="SEM DESONERAÇÃO",AND(F38="",F40="",F42="",F44="",F48="",F52="",F53="",F54=""))</f>
        <v>0</v>
      </c>
      <c r="AC36" s="56" t="b">
        <f>IF(F17="SEM DESONERAÇÃO",AND(F38="",F40="",F42="",F44="",F48="",F52="",F53="",F54=""),IF(F17="DESONERADO",AND(F38="",F40="",F42="",F44="",F48="",F52="",F53="",F54="",F55=""),"NULO"))</f>
        <v>0</v>
      </c>
      <c r="AD36" s="56" t="b">
        <f>OR(B30=Z35,B30=AB35)</f>
        <v>1</v>
      </c>
    </row>
    <row r="37" spans="2:35" ht="15.75" customHeight="1" thickBot="1" x14ac:dyDescent="0.3">
      <c r="B37" s="479" t="s">
        <v>0</v>
      </c>
      <c r="C37" s="480"/>
      <c r="D37" s="480"/>
      <c r="E37" s="480"/>
      <c r="F37" s="82">
        <f>F38+F40+F42+F44</f>
        <v>5.3600000000000002E-2</v>
      </c>
      <c r="G37" s="80"/>
      <c r="H37" s="81"/>
      <c r="I37" s="398"/>
      <c r="J37" s="399"/>
      <c r="K37" s="399"/>
      <c r="L37" s="399"/>
      <c r="M37" s="399"/>
      <c r="N37" s="400"/>
    </row>
    <row r="38" spans="2:35" ht="15.75" customHeight="1" x14ac:dyDescent="0.3">
      <c r="B38" s="380" t="s">
        <v>138</v>
      </c>
      <c r="C38" s="375"/>
      <c r="D38" s="375"/>
      <c r="E38" s="376"/>
      <c r="F38" s="421">
        <v>0.03</v>
      </c>
      <c r="G38" s="423" t="str">
        <f>IF(F14="Escolha o tipo de obra","",IF(F38="","",IF(F38&lt;C39,"FORA DO LIMITE",IF(F38&gt;E39,"FORA DO LIMITE","OK"))))</f>
        <v>OK</v>
      </c>
      <c r="H38" s="424"/>
      <c r="I38" s="398"/>
      <c r="J38" s="399"/>
      <c r="K38" s="399"/>
      <c r="L38" s="399"/>
      <c r="M38" s="399"/>
      <c r="N38" s="400"/>
      <c r="S38" s="56" t="s">
        <v>127</v>
      </c>
      <c r="T38" s="58">
        <v>0.2034</v>
      </c>
      <c r="U38" s="58">
        <v>0.25</v>
      </c>
      <c r="W38" s="56" t="s">
        <v>128</v>
      </c>
      <c r="X38" s="58">
        <v>0.19600000000000001</v>
      </c>
      <c r="Y38" s="58">
        <v>0.24229999999999999</v>
      </c>
      <c r="AA38" s="56" t="s">
        <v>129</v>
      </c>
      <c r="AB38" s="58">
        <v>0.20760000000000001</v>
      </c>
      <c r="AC38" s="58">
        <v>0.26440000000000002</v>
      </c>
    </row>
    <row r="39" spans="2:35" ht="15.75" customHeight="1" thickBot="1" x14ac:dyDescent="0.35">
      <c r="B39" s="60" t="s">
        <v>100</v>
      </c>
      <c r="C39" s="61">
        <f>IF($F$14=$S$20,S39,IF($F$14=$S$21,W39,IF($F$14=$S$22,AA39,IF($F$14=$S$23,S45,IF($F$14=$S$24,W45,IF($F$14=$S$25,AA45,""))))))</f>
        <v>0.03</v>
      </c>
      <c r="D39" s="62" t="s">
        <v>101</v>
      </c>
      <c r="E39" s="63">
        <f>IF($F$14=$S$20,T39,IF($F$14=$S$21,X39,IF($F$14=$S$22,AB39,IF($F$14=$S$23,T45,IF($F$14=$S$24,X45,IF($F$14=$S$25,AB45,""))))))</f>
        <v>5.5E-2</v>
      </c>
      <c r="F39" s="422"/>
      <c r="G39" s="425"/>
      <c r="H39" s="426"/>
      <c r="I39" s="398"/>
      <c r="J39" s="399"/>
      <c r="K39" s="399"/>
      <c r="L39" s="399"/>
      <c r="M39" s="399"/>
      <c r="N39" s="400"/>
      <c r="S39" s="58">
        <v>0.03</v>
      </c>
      <c r="T39" s="58">
        <v>5.5E-2</v>
      </c>
      <c r="W39" s="58">
        <v>3.7999999999999999E-2</v>
      </c>
      <c r="X39" s="58">
        <v>4.6699999999999998E-2</v>
      </c>
      <c r="AA39" s="58">
        <v>3.4299999999999997E-2</v>
      </c>
      <c r="AB39" s="58">
        <v>6.7100000000000007E-2</v>
      </c>
      <c r="AH39" s="58">
        <v>0.2034</v>
      </c>
      <c r="AI39" s="58">
        <v>0.25</v>
      </c>
    </row>
    <row r="40" spans="2:35" ht="15.75" customHeight="1" x14ac:dyDescent="0.3">
      <c r="B40" s="380" t="s">
        <v>139</v>
      </c>
      <c r="C40" s="375"/>
      <c r="D40" s="375"/>
      <c r="E40" s="376"/>
      <c r="F40" s="421">
        <v>8.0000000000000002E-3</v>
      </c>
      <c r="G40" s="423" t="str">
        <f>IF(F14="Escolha o tipo de obra","",IF(F40="","",IF(F40&lt;C41,"FORA DO LIMITE",IF(F40&gt;E41,"FORA DO LIMITE","OK"))))</f>
        <v>OK</v>
      </c>
      <c r="H40" s="424"/>
      <c r="I40" s="398"/>
      <c r="J40" s="399"/>
      <c r="K40" s="399"/>
      <c r="L40" s="399"/>
      <c r="M40" s="399"/>
      <c r="N40" s="400"/>
      <c r="Q40" s="64">
        <f ca="1">TODAY()</f>
        <v>45029</v>
      </c>
      <c r="S40" s="58">
        <v>8.0000000000000002E-3</v>
      </c>
      <c r="T40" s="58">
        <v>0.01</v>
      </c>
      <c r="W40" s="58">
        <v>3.2000000000000002E-3</v>
      </c>
      <c r="X40" s="58">
        <v>7.4000000000000003E-3</v>
      </c>
      <c r="AA40" s="58">
        <v>2.8E-3</v>
      </c>
      <c r="AB40" s="58">
        <v>7.4999999999999997E-3</v>
      </c>
      <c r="AH40" s="58">
        <v>0.19600000000000001</v>
      </c>
      <c r="AI40" s="58">
        <v>0.24229999999999999</v>
      </c>
    </row>
    <row r="41" spans="2:35" ht="14.25" customHeight="1" thickBot="1" x14ac:dyDescent="0.35">
      <c r="B41" s="60" t="s">
        <v>100</v>
      </c>
      <c r="C41" s="61">
        <f>IF($F$14=$S$20,S40,IF($F$14=$S$21,W40,IF($F$14=$S$22,AA40,IF($F$14=$S$23,S48,IF($F$14=$S$24,W48,IF($F$14=$S$25,AA48,""))))))</f>
        <v>8.0000000000000002E-3</v>
      </c>
      <c r="D41" s="62" t="s">
        <v>101</v>
      </c>
      <c r="E41" s="63">
        <f>IF($F$14=$S$20,T40,IF($F$14=$S$21,X40,IF($F$14=$S$22,AB40,IF($F$14=$S$23,T48,IF($F$14=$S$24,X48,IF($F$14=$S$25,AB48,""))))))</f>
        <v>0.01</v>
      </c>
      <c r="F41" s="422"/>
      <c r="G41" s="425"/>
      <c r="H41" s="426"/>
      <c r="I41" s="401"/>
      <c r="J41" s="402"/>
      <c r="K41" s="402"/>
      <c r="L41" s="402"/>
      <c r="M41" s="402"/>
      <c r="N41" s="403"/>
      <c r="S41" s="58">
        <v>9.7000000000000003E-3</v>
      </c>
      <c r="T41" s="58">
        <v>1.2699999999999999E-2</v>
      </c>
      <c r="W41" s="58">
        <v>5.0000000000000001E-3</v>
      </c>
      <c r="X41" s="58">
        <v>9.7000000000000003E-3</v>
      </c>
      <c r="AA41" s="58">
        <v>0.01</v>
      </c>
      <c r="AB41" s="58">
        <v>1.7399999999999999E-2</v>
      </c>
      <c r="AH41" s="58">
        <v>0.20760000000000001</v>
      </c>
      <c r="AI41" s="58">
        <v>0.26440000000000002</v>
      </c>
    </row>
    <row r="42" spans="2:35" ht="21" customHeight="1" x14ac:dyDescent="0.3">
      <c r="B42" s="380" t="s">
        <v>140</v>
      </c>
      <c r="C42" s="381"/>
      <c r="D42" s="381"/>
      <c r="E42" s="382"/>
      <c r="F42" s="421">
        <v>9.7000000000000003E-3</v>
      </c>
      <c r="G42" s="423" t="str">
        <f>IF(F14="Escolha o tipo de obra","",IF(F42="","",IF(F42&lt;C43,"FORA DO LIMITE",IF(F42&gt;E43,"FORA DO LIMITE","OK"))))</f>
        <v>OK</v>
      </c>
      <c r="H42" s="424"/>
      <c r="I42" s="418" t="s">
        <v>102</v>
      </c>
      <c r="J42" s="419"/>
      <c r="K42" s="419"/>
      <c r="L42" s="419"/>
      <c r="M42" s="419"/>
      <c r="N42" s="420"/>
      <c r="S42" s="58">
        <v>5.8999999999999999E-3</v>
      </c>
      <c r="T42" s="58">
        <v>1.3899999999999999E-2</v>
      </c>
      <c r="W42" s="58">
        <v>1.0200000000000001E-2</v>
      </c>
      <c r="X42" s="58">
        <v>1.21E-2</v>
      </c>
      <c r="AA42" s="58">
        <v>9.4000000000000004E-3</v>
      </c>
      <c r="AB42" s="58">
        <v>1.17E-2</v>
      </c>
      <c r="AH42" s="58">
        <v>0.24</v>
      </c>
      <c r="AI42" s="58">
        <v>0.27860000000000001</v>
      </c>
    </row>
    <row r="43" spans="2:35" ht="20.25" customHeight="1" thickBot="1" x14ac:dyDescent="0.35">
      <c r="B43" s="60" t="s">
        <v>100</v>
      </c>
      <c r="C43" s="61">
        <f>IF($F$14=$S$20,S41,IF($F$14=$S$21,W41,IF($F$14=$S$22,AA41,IF($F$14=$S$23,S49,IF($F$14=$S$24,W49,IF($F$14=$S$25,AA49,""))))))</f>
        <v>9.7000000000000003E-3</v>
      </c>
      <c r="D43" s="62" t="s">
        <v>101</v>
      </c>
      <c r="E43" s="63">
        <f>IF($F$14=$S$20,T41,IF($F$14=$S$21,X41,IF($F$14=$S$22,AB41,IF($F$14=$S$23,T49,IF($F$14=$S$24,X49,IF($F$14=$S$25,AB49,""))))))</f>
        <v>1.2699999999999999E-2</v>
      </c>
      <c r="F43" s="422"/>
      <c r="G43" s="425"/>
      <c r="H43" s="426"/>
      <c r="I43" s="398"/>
      <c r="J43" s="399"/>
      <c r="K43" s="399"/>
      <c r="L43" s="399"/>
      <c r="M43" s="399"/>
      <c r="N43" s="400"/>
      <c r="S43" s="58">
        <v>6.1600000000000002E-2</v>
      </c>
      <c r="T43" s="58">
        <v>8.9599999999999999E-2</v>
      </c>
      <c r="W43" s="58">
        <v>6.6400000000000001E-2</v>
      </c>
      <c r="X43" s="58">
        <v>8.6900000000000005E-2</v>
      </c>
      <c r="AA43" s="58">
        <v>6.7400000000000002E-2</v>
      </c>
      <c r="AB43" s="58">
        <v>9.4E-2</v>
      </c>
      <c r="AH43" s="58">
        <v>0.22800000000000001</v>
      </c>
      <c r="AI43" s="58">
        <v>0.3095</v>
      </c>
    </row>
    <row r="44" spans="2:35" ht="17.25" customHeight="1" x14ac:dyDescent="0.3">
      <c r="B44" s="380" t="s">
        <v>141</v>
      </c>
      <c r="C44" s="381"/>
      <c r="D44" s="381"/>
      <c r="E44" s="382"/>
      <c r="F44" s="421">
        <v>5.8999999999999999E-3</v>
      </c>
      <c r="G44" s="423" t="str">
        <f>IF(F14="Escolha o tipo de obra","",IF(F44="","",IF(F44&lt;C45,"FORA DO LIMITE",IF(F44&gt;E45,"FORA DO LIMITE","OK"))))</f>
        <v>OK</v>
      </c>
      <c r="H44" s="424"/>
      <c r="I44" s="398"/>
      <c r="J44" s="399"/>
      <c r="K44" s="399"/>
      <c r="L44" s="399"/>
      <c r="M44" s="399"/>
      <c r="N44" s="400"/>
      <c r="S44" s="56" t="s">
        <v>130</v>
      </c>
      <c r="T44" s="58">
        <v>0.24</v>
      </c>
      <c r="U44" s="58">
        <v>0.27860000000000001</v>
      </c>
      <c r="W44" s="56" t="s">
        <v>131</v>
      </c>
      <c r="X44" s="58">
        <v>0.22800000000000001</v>
      </c>
      <c r="Y44" s="58">
        <v>0.3095</v>
      </c>
      <c r="AA44" s="56" t="s">
        <v>132</v>
      </c>
      <c r="AB44" s="58">
        <v>0.111</v>
      </c>
      <c r="AC44" s="58">
        <v>0.16800000000000001</v>
      </c>
      <c r="AH44" s="58">
        <v>0.111</v>
      </c>
      <c r="AI44" s="58">
        <v>0.16800000000000001</v>
      </c>
    </row>
    <row r="45" spans="2:35" ht="18" customHeight="1" thickBot="1" x14ac:dyDescent="0.35">
      <c r="B45" s="60" t="s">
        <v>100</v>
      </c>
      <c r="C45" s="61">
        <f>IF($F$14=$S$20,S42,IF($F$14=$S$21,W42,IF($F$14=$S$22,AA42,IF($F$14=$S$23,S52,IF($F$14=$S$24,W52,IF($F$14=$S$25,AA52,""))))))</f>
        <v>5.8999999999999999E-3</v>
      </c>
      <c r="D45" s="62" t="s">
        <v>101</v>
      </c>
      <c r="E45" s="63">
        <f>IF($F$14=$S$20,T42,IF($F$14=$S$21,X42,IF($F$14=$S$22,AB42,IF($F$14=$S$23,T52,IF($F$14=$S$24,X52,IF($F$14=$S$25,AB52,""))))))</f>
        <v>1.3899999999999999E-2</v>
      </c>
      <c r="F45" s="422"/>
      <c r="G45" s="425"/>
      <c r="H45" s="426"/>
      <c r="I45" s="398"/>
      <c r="J45" s="399"/>
      <c r="K45" s="399"/>
      <c r="L45" s="399"/>
      <c r="M45" s="399"/>
      <c r="N45" s="400"/>
      <c r="S45" s="58">
        <v>5.2900000000000003E-2</v>
      </c>
      <c r="T45" s="58">
        <v>7.9299999999999995E-2</v>
      </c>
      <c r="W45" s="58">
        <v>0.04</v>
      </c>
      <c r="X45" s="58">
        <v>7.85E-2</v>
      </c>
      <c r="AA45" s="58">
        <v>1.4999999999999999E-2</v>
      </c>
      <c r="AB45" s="58">
        <v>4.4900000000000002E-2</v>
      </c>
      <c r="AH45" s="58"/>
      <c r="AI45" s="58"/>
    </row>
    <row r="46" spans="2:35" ht="18" customHeight="1" thickBot="1" x14ac:dyDescent="0.35">
      <c r="B46" s="481"/>
      <c r="C46" s="482"/>
      <c r="D46" s="482"/>
      <c r="E46" s="482"/>
      <c r="F46" s="482"/>
      <c r="G46" s="482"/>
      <c r="H46" s="483"/>
      <c r="I46" s="77"/>
      <c r="J46" s="78"/>
      <c r="K46" s="78"/>
      <c r="L46" s="78"/>
      <c r="M46" s="78"/>
      <c r="N46" s="79"/>
      <c r="S46" s="58"/>
      <c r="T46" s="58"/>
      <c r="W46" s="58"/>
      <c r="X46" s="58"/>
      <c r="AA46" s="58"/>
      <c r="AB46" s="58"/>
      <c r="AH46" s="58"/>
      <c r="AI46" s="58"/>
    </row>
    <row r="47" spans="2:35" ht="18" customHeight="1" thickBot="1" x14ac:dyDescent="0.35">
      <c r="B47" s="479" t="s">
        <v>142</v>
      </c>
      <c r="C47" s="480"/>
      <c r="D47" s="480"/>
      <c r="E47" s="480"/>
      <c r="F47" s="82">
        <f>F48</f>
        <v>6.1600000000000002E-2</v>
      </c>
      <c r="G47" s="80"/>
      <c r="H47" s="81"/>
      <c r="I47" s="77"/>
      <c r="J47" s="78"/>
      <c r="K47" s="78"/>
      <c r="L47" s="78"/>
      <c r="M47" s="78"/>
      <c r="N47" s="79"/>
      <c r="S47" s="58"/>
      <c r="T47" s="58"/>
      <c r="W47" s="58"/>
      <c r="X47" s="58"/>
      <c r="AA47" s="58"/>
      <c r="AB47" s="58"/>
      <c r="AH47" s="58"/>
      <c r="AI47" s="58"/>
    </row>
    <row r="48" spans="2:35" ht="16.5" customHeight="1" x14ac:dyDescent="0.3">
      <c r="B48" s="380" t="s">
        <v>143</v>
      </c>
      <c r="C48" s="381"/>
      <c r="D48" s="381"/>
      <c r="E48" s="382"/>
      <c r="F48" s="421">
        <v>6.1600000000000002E-2</v>
      </c>
      <c r="G48" s="423" t="str">
        <f>IF(F14="Escolha o tipo de obra","",IF(F48="","",IF(F48&lt;C49,"FORA DO LIMITE",IF(F48&gt;E49,"FORA DO LIMITE","OK"))))</f>
        <v>OK</v>
      </c>
      <c r="H48" s="424"/>
      <c r="I48" s="423"/>
      <c r="J48" s="445"/>
      <c r="K48" s="445"/>
      <c r="L48" s="445"/>
      <c r="M48" s="445"/>
      <c r="N48" s="424"/>
      <c r="S48" s="58">
        <v>2.5000000000000001E-3</v>
      </c>
      <c r="T48" s="58">
        <v>5.5999999999999999E-3</v>
      </c>
      <c r="W48" s="58">
        <v>8.0999999999999996E-3</v>
      </c>
      <c r="X48" s="58">
        <v>1.9900000000000001E-2</v>
      </c>
      <c r="AA48" s="58">
        <v>3.0000000000000001E-3</v>
      </c>
      <c r="AB48" s="58">
        <v>8.2000000000000007E-3</v>
      </c>
      <c r="AH48" s="58"/>
      <c r="AI48" s="58"/>
    </row>
    <row r="49" spans="1:35" ht="13.5" customHeight="1" thickBot="1" x14ac:dyDescent="0.35">
      <c r="B49" s="60" t="s">
        <v>100</v>
      </c>
      <c r="C49" s="61">
        <f>IF($F$14=$S$20,S43,IF($F$14=$S$21,W43,IF($F$14=$S$22,AA43,IF($F$14=$S$23,S53,IF($F$14=$S$24,W53,IF($F$14=$S$25,AA53,""))))))</f>
        <v>6.1600000000000002E-2</v>
      </c>
      <c r="D49" s="62" t="s">
        <v>101</v>
      </c>
      <c r="E49" s="63">
        <f>IF($F$14=$S$20,T43,IF($F$14=$S$21,X43,IF($F$14=$S$22,AB43,IF($F$14=$S$23,T53,IF($F$14=$S$24,X53,IF($F$14=$S$25,AB53,""))))))</f>
        <v>8.9599999999999999E-2</v>
      </c>
      <c r="F49" s="422"/>
      <c r="G49" s="425"/>
      <c r="H49" s="426"/>
      <c r="I49" s="446"/>
      <c r="J49" s="447"/>
      <c r="K49" s="447"/>
      <c r="L49" s="447"/>
      <c r="M49" s="447"/>
      <c r="N49" s="448"/>
      <c r="S49" s="58">
        <v>0.01</v>
      </c>
      <c r="T49" s="58">
        <v>1.9699999999999999E-2</v>
      </c>
      <c r="W49" s="58">
        <v>1.46E-2</v>
      </c>
      <c r="X49" s="58">
        <v>3.1600000000000003E-2</v>
      </c>
      <c r="AA49" s="58">
        <v>5.5999999999999999E-3</v>
      </c>
      <c r="AB49" s="58">
        <v>8.8999999999999999E-3</v>
      </c>
      <c r="AH49" s="58"/>
      <c r="AI49" s="58"/>
    </row>
    <row r="50" spans="1:35" ht="13.5" customHeight="1" thickBot="1" x14ac:dyDescent="0.35">
      <c r="B50" s="481"/>
      <c r="C50" s="482"/>
      <c r="D50" s="482"/>
      <c r="E50" s="482"/>
      <c r="F50" s="482"/>
      <c r="G50" s="482"/>
      <c r="H50" s="483"/>
      <c r="I50" s="447"/>
      <c r="J50" s="447"/>
      <c r="K50" s="447"/>
      <c r="L50" s="447"/>
      <c r="M50" s="447"/>
      <c r="N50" s="448"/>
      <c r="S50" s="58"/>
      <c r="T50" s="58"/>
      <c r="W50" s="58"/>
      <c r="X50" s="58"/>
      <c r="AA50" s="58"/>
      <c r="AB50" s="58"/>
      <c r="AH50" s="58"/>
      <c r="AI50" s="58"/>
    </row>
    <row r="51" spans="1:35" ht="13.5" customHeight="1" thickBot="1" x14ac:dyDescent="0.35">
      <c r="B51" s="479" t="s">
        <v>144</v>
      </c>
      <c r="C51" s="480"/>
      <c r="D51" s="480"/>
      <c r="E51" s="480"/>
      <c r="F51" s="83">
        <f>F52+F53+F54+F55</f>
        <v>0.10150000000000001</v>
      </c>
      <c r="G51" s="80"/>
      <c r="H51" s="81"/>
      <c r="I51" s="447"/>
      <c r="J51" s="447"/>
      <c r="K51" s="447"/>
      <c r="L51" s="447"/>
      <c r="M51" s="447"/>
      <c r="N51" s="448"/>
      <c r="S51" s="58"/>
      <c r="T51" s="58"/>
      <c r="W51" s="58"/>
      <c r="X51" s="58"/>
      <c r="AA51" s="58"/>
      <c r="AB51" s="58"/>
      <c r="AH51" s="58"/>
      <c r="AI51" s="58"/>
    </row>
    <row r="52" spans="1:35" ht="24" customHeight="1" thickBot="1" x14ac:dyDescent="0.35">
      <c r="B52" s="435" t="s">
        <v>103</v>
      </c>
      <c r="C52" s="436"/>
      <c r="D52" s="436"/>
      <c r="E52" s="437"/>
      <c r="F52" s="65">
        <v>6.4999999999999997E-3</v>
      </c>
      <c r="G52" s="450" t="str">
        <f>IF(F14="Escolha o tipo de obra","",IF(F52="","",IF(F52&lt;&gt;0.0065,"Em geral deve ser 0,65%","OK")))</f>
        <v>OK</v>
      </c>
      <c r="H52" s="451"/>
      <c r="I52" s="447"/>
      <c r="J52" s="447"/>
      <c r="K52" s="447"/>
      <c r="L52" s="447"/>
      <c r="M52" s="447"/>
      <c r="N52" s="448"/>
      <c r="S52" s="58">
        <v>1.01E-2</v>
      </c>
      <c r="T52" s="58">
        <v>1.11E-2</v>
      </c>
      <c r="W52" s="58">
        <v>9.4000000000000004E-3</v>
      </c>
      <c r="X52" s="58">
        <v>1.3299999999999999E-2</v>
      </c>
      <c r="AA52" s="58">
        <v>8.5000000000000006E-3</v>
      </c>
      <c r="AB52" s="58">
        <v>1.11E-2</v>
      </c>
      <c r="AH52" s="58"/>
      <c r="AI52" s="58"/>
    </row>
    <row r="53" spans="1:35" ht="24" customHeight="1" thickBot="1" x14ac:dyDescent="0.35">
      <c r="B53" s="435" t="s">
        <v>104</v>
      </c>
      <c r="C53" s="436"/>
      <c r="D53" s="436"/>
      <c r="E53" s="437"/>
      <c r="F53" s="65">
        <v>0.03</v>
      </c>
      <c r="G53" s="438" t="str">
        <f>IF(F14="Escolha o tipo de obra","",IF(F53="","",IF(F53&lt;&gt;0.03,"Em geral deve ser 3,00%","OK")))</f>
        <v>OK</v>
      </c>
      <c r="H53" s="439"/>
      <c r="I53" s="447"/>
      <c r="J53" s="447"/>
      <c r="K53" s="447"/>
      <c r="L53" s="447"/>
      <c r="M53" s="447"/>
      <c r="N53" s="448"/>
      <c r="S53" s="58">
        <v>0.08</v>
      </c>
      <c r="T53" s="58">
        <v>9.5100000000000004E-2</v>
      </c>
      <c r="W53" s="58">
        <v>7.1400000000000005E-2</v>
      </c>
      <c r="X53" s="58">
        <v>0.1043</v>
      </c>
      <c r="AA53" s="58">
        <v>3.5000000000000003E-2</v>
      </c>
      <c r="AB53" s="58">
        <v>6.2199999999999998E-2</v>
      </c>
      <c r="AH53" s="58"/>
      <c r="AI53" s="58"/>
    </row>
    <row r="54" spans="1:35" ht="24" customHeight="1" thickBot="1" x14ac:dyDescent="0.3">
      <c r="B54" s="435" t="s">
        <v>146</v>
      </c>
      <c r="C54" s="436"/>
      <c r="D54" s="436"/>
      <c r="E54" s="437"/>
      <c r="F54" s="98">
        <f>(B58*B59)</f>
        <v>2.0000000000000004E-2</v>
      </c>
      <c r="G54" s="438" t="str">
        <f>IF(F14="Escolha o tipo de obra","",IF(F54="","",IF(F54&gt;0.05,"FORA DO LIMITE","OK")))</f>
        <v>OK</v>
      </c>
      <c r="H54" s="439"/>
      <c r="I54" s="446"/>
      <c r="J54" s="447"/>
      <c r="K54" s="447"/>
      <c r="L54" s="447"/>
      <c r="M54" s="447"/>
      <c r="N54" s="448"/>
    </row>
    <row r="55" spans="1:35" ht="28" customHeight="1" thickBot="1" x14ac:dyDescent="0.3">
      <c r="B55" s="435" t="s">
        <v>105</v>
      </c>
      <c r="C55" s="436"/>
      <c r="D55" s="436"/>
      <c r="E55" s="437"/>
      <c r="F55" s="66">
        <f>IF(F17="ONERADO",0,IF(F17="DESONERADO",0.045,""))</f>
        <v>4.4999999999999998E-2</v>
      </c>
      <c r="G55" s="438" t="str">
        <f>IF(F17="Escolha o regime de contribuição","",IF(F17="DESONERADO","OK",IF(F17="ONERADO","OK")))</f>
        <v>OK</v>
      </c>
      <c r="H55" s="439"/>
      <c r="I55" s="425"/>
      <c r="J55" s="449"/>
      <c r="K55" s="449"/>
      <c r="L55" s="449"/>
      <c r="M55" s="449"/>
      <c r="N55" s="426"/>
    </row>
    <row r="56" spans="1:35" ht="24" customHeight="1" x14ac:dyDescent="0.25">
      <c r="B56" s="84"/>
      <c r="C56" s="84"/>
      <c r="D56" s="84"/>
      <c r="E56" s="84"/>
      <c r="F56" s="67"/>
      <c r="G56" s="85"/>
      <c r="H56" s="85"/>
      <c r="I56" s="85"/>
      <c r="J56" s="85"/>
      <c r="K56" s="85"/>
      <c r="L56" s="85"/>
      <c r="M56" s="85"/>
      <c r="N56" s="85"/>
    </row>
    <row r="57" spans="1:35" ht="24" customHeight="1" x14ac:dyDescent="0.25">
      <c r="B57" s="452" t="s">
        <v>147</v>
      </c>
      <c r="C57" s="452"/>
      <c r="D57" s="452"/>
      <c r="E57" s="452"/>
      <c r="F57" s="67"/>
      <c r="G57" s="85"/>
      <c r="H57" s="85"/>
      <c r="I57" s="85"/>
      <c r="J57" s="85"/>
      <c r="K57" s="85"/>
      <c r="L57" s="85"/>
      <c r="M57" s="85"/>
      <c r="N57" s="85"/>
    </row>
    <row r="58" spans="1:35" ht="24" customHeight="1" x14ac:dyDescent="0.25">
      <c r="B58" s="99">
        <v>0.05</v>
      </c>
      <c r="C58" s="466" t="s">
        <v>149</v>
      </c>
      <c r="D58" s="466"/>
      <c r="E58" s="466"/>
      <c r="F58" s="86"/>
      <c r="G58" s="85"/>
      <c r="H58" s="85"/>
      <c r="I58" s="85"/>
      <c r="J58" s="85"/>
      <c r="K58" s="85"/>
      <c r="L58" s="85"/>
      <c r="M58" s="85"/>
      <c r="N58" s="85"/>
    </row>
    <row r="59" spans="1:35" ht="14" x14ac:dyDescent="0.3">
      <c r="A59"/>
      <c r="B59" s="87">
        <v>0.4</v>
      </c>
      <c r="C59" s="466" t="s">
        <v>150</v>
      </c>
      <c r="D59" s="466"/>
      <c r="E59" s="466"/>
      <c r="F59" s="67"/>
      <c r="G59" s="51"/>
      <c r="H59" s="51"/>
      <c r="I59" s="51"/>
      <c r="J59" s="51"/>
      <c r="K59" s="51"/>
      <c r="L59" s="51"/>
      <c r="M59" s="51"/>
      <c r="N59" s="51"/>
      <c r="O59"/>
    </row>
    <row r="60" spans="1:35" ht="15.5" x14ac:dyDescent="0.3">
      <c r="A60"/>
      <c r="B60"/>
      <c r="C60" s="55"/>
      <c r="D60" s="443" t="s">
        <v>7</v>
      </c>
      <c r="E60" s="443"/>
      <c r="F60" s="443"/>
      <c r="G60" s="443"/>
      <c r="H60" s="443"/>
      <c r="I60" s="443"/>
      <c r="J60" s="443"/>
      <c r="K60" s="443"/>
      <c r="L60" s="444">
        <f>'Orçamento Sintético'!K8</f>
        <v>45028</v>
      </c>
      <c r="M60" s="444"/>
      <c r="N60" s="55"/>
      <c r="O60"/>
    </row>
    <row r="61" spans="1:35" ht="12" customHeight="1" x14ac:dyDescent="0.3">
      <c r="A61"/>
      <c r="B61" s="440"/>
      <c r="C61" s="440"/>
      <c r="D61" s="440"/>
      <c r="E61" s="440"/>
      <c r="F61" s="440"/>
      <c r="G61" s="440"/>
      <c r="H61" s="440"/>
      <c r="I61" s="440"/>
      <c r="J61" s="440"/>
      <c r="K61" s="440"/>
      <c r="L61" s="440"/>
      <c r="M61" s="440"/>
      <c r="N61" s="440"/>
      <c r="O61"/>
    </row>
    <row r="62" spans="1:35" ht="14.25" customHeight="1" x14ac:dyDescent="0.3">
      <c r="A62"/>
      <c r="B62" s="440"/>
      <c r="C62" s="440"/>
      <c r="D62" s="440"/>
      <c r="E62" s="440"/>
      <c r="F62" s="440"/>
      <c r="G62" s="440"/>
      <c r="H62" s="440"/>
      <c r="I62" s="440"/>
      <c r="J62" s="440"/>
      <c r="K62" s="440"/>
      <c r="L62" s="440"/>
      <c r="M62" s="440"/>
      <c r="N62" s="440"/>
      <c r="O62"/>
      <c r="P62" s="56" t="s">
        <v>133</v>
      </c>
    </row>
    <row r="63" spans="1:35" ht="10.5" customHeight="1" x14ac:dyDescent="0.3">
      <c r="A63"/>
      <c r="B63" s="440"/>
      <c r="C63" s="440"/>
      <c r="D63" s="440"/>
      <c r="E63" s="440"/>
      <c r="F63" s="440"/>
      <c r="G63" s="440"/>
      <c r="H63" s="440"/>
      <c r="I63" s="440"/>
      <c r="J63" s="440"/>
      <c r="K63" s="440"/>
      <c r="L63" s="440"/>
      <c r="M63" s="440"/>
      <c r="N63" s="440"/>
      <c r="O63"/>
      <c r="P63" s="56" t="s">
        <v>134</v>
      </c>
    </row>
    <row r="64" spans="1:35" ht="12" customHeight="1" x14ac:dyDescent="0.3">
      <c r="A64"/>
      <c r="B64" s="440"/>
      <c r="C64" s="440"/>
      <c r="D64" s="440"/>
      <c r="E64" s="440"/>
      <c r="F64" s="440"/>
      <c r="G64" s="440"/>
      <c r="H64" s="440"/>
      <c r="I64" s="440"/>
      <c r="J64" s="440"/>
      <c r="K64" s="440"/>
      <c r="L64" s="440"/>
      <c r="M64" s="440"/>
      <c r="N64" s="440"/>
      <c r="O64"/>
    </row>
    <row r="65" spans="1:15" ht="14" x14ac:dyDescent="0.3">
      <c r="A65"/>
      <c r="B65"/>
      <c r="C65"/>
      <c r="D65"/>
      <c r="E65"/>
      <c r="F65"/>
      <c r="G65"/>
      <c r="H65"/>
      <c r="I65" s="52"/>
      <c r="J65" s="441" t="s">
        <v>135</v>
      </c>
      <c r="K65" s="442"/>
      <c r="L65" s="442"/>
      <c r="M65" s="442"/>
      <c r="N65"/>
      <c r="O65"/>
    </row>
    <row r="66" spans="1:15" ht="12.75" customHeight="1" x14ac:dyDescent="0.3">
      <c r="A66"/>
      <c r="B66"/>
      <c r="C66" s="54"/>
      <c r="D66" s="54"/>
      <c r="E66" s="54"/>
      <c r="F66" s="54"/>
      <c r="G66" s="54"/>
      <c r="H66" s="54"/>
      <c r="I66"/>
      <c r="J66" s="434" t="s">
        <v>136</v>
      </c>
      <c r="K66" s="434"/>
      <c r="L66" s="434"/>
      <c r="M66" s="434"/>
      <c r="N66" s="53"/>
      <c r="O66"/>
    </row>
    <row r="67" spans="1:15" ht="14" x14ac:dyDescent="0.3">
      <c r="A67"/>
      <c r="B67" s="54"/>
      <c r="C67" s="54"/>
      <c r="D67" s="54"/>
      <c r="E67" s="54"/>
      <c r="F67" s="54"/>
      <c r="G67" s="54"/>
      <c r="H67" s="54"/>
      <c r="I67" s="54"/>
      <c r="J67" s="434" t="s">
        <v>15</v>
      </c>
      <c r="K67" s="434"/>
      <c r="L67" s="434"/>
      <c r="M67" s="434"/>
      <c r="N67" s="53"/>
      <c r="O67"/>
    </row>
    <row r="68" spans="1:15" ht="14" x14ac:dyDescent="0.3">
      <c r="A68"/>
      <c r="B68" s="53"/>
      <c r="C68" s="53"/>
      <c r="D68" s="53"/>
      <c r="E68" s="53"/>
      <c r="F68" s="53"/>
      <c r="G68" s="53"/>
      <c r="H68"/>
      <c r="I68" s="53"/>
      <c r="J68" s="53"/>
      <c r="K68" s="53"/>
      <c r="L68" s="53"/>
      <c r="M68" s="53"/>
      <c r="N68" s="53"/>
      <c r="O68"/>
    </row>
    <row r="69" spans="1:15" ht="1.5" hidden="1" customHeight="1" x14ac:dyDescent="0.25">
      <c r="B69" s="68"/>
      <c r="C69" s="68"/>
      <c r="D69" s="68"/>
      <c r="E69" s="68"/>
      <c r="F69" s="68"/>
      <c r="G69" s="68"/>
      <c r="I69" s="68"/>
      <c r="J69" s="68"/>
      <c r="K69" s="68"/>
      <c r="L69" s="68"/>
      <c r="M69" s="68"/>
      <c r="N69" s="68"/>
    </row>
    <row r="70" spans="1:15" hidden="1" x14ac:dyDescent="0.25">
      <c r="B70" s="68"/>
      <c r="C70" s="68"/>
      <c r="D70" s="68"/>
      <c r="E70" s="68"/>
      <c r="F70" s="68"/>
      <c r="G70" s="68"/>
      <c r="I70" s="68"/>
      <c r="J70" s="68"/>
      <c r="K70" s="68"/>
      <c r="L70" s="68"/>
      <c r="M70" s="68"/>
      <c r="N70" s="68"/>
    </row>
    <row r="71" spans="1:15" hidden="1" x14ac:dyDescent="0.25">
      <c r="B71" s="68"/>
      <c r="C71" s="68"/>
      <c r="D71" s="68"/>
      <c r="E71" s="68"/>
      <c r="F71" s="68"/>
      <c r="G71" s="68"/>
      <c r="I71" s="68"/>
      <c r="J71" s="68"/>
      <c r="K71" s="68"/>
      <c r="L71" s="68"/>
      <c r="M71" s="68"/>
      <c r="N71" s="68"/>
    </row>
    <row r="72" spans="1:15" hidden="1" x14ac:dyDescent="0.25">
      <c r="B72" s="68"/>
      <c r="C72" s="68"/>
      <c r="D72" s="68"/>
      <c r="E72" s="68"/>
      <c r="F72" s="68"/>
      <c r="G72" s="68"/>
      <c r="I72" s="68"/>
      <c r="J72" s="68"/>
      <c r="K72" s="68"/>
      <c r="L72" s="68"/>
      <c r="M72" s="68"/>
      <c r="N72" s="68"/>
    </row>
    <row r="73" spans="1:15" hidden="1" x14ac:dyDescent="0.25">
      <c r="B73" s="68"/>
      <c r="C73" s="68"/>
      <c r="D73" s="68"/>
      <c r="E73" s="68"/>
      <c r="F73" s="68"/>
      <c r="G73" s="68"/>
      <c r="I73" s="68"/>
      <c r="J73" s="68"/>
      <c r="K73" s="68"/>
      <c r="L73" s="68"/>
      <c r="M73" s="68"/>
      <c r="N73" s="68"/>
    </row>
    <row r="74" spans="1:15" hidden="1" x14ac:dyDescent="0.25">
      <c r="B74" s="68"/>
      <c r="C74" s="68"/>
      <c r="D74" s="68"/>
      <c r="E74" s="68"/>
      <c r="F74" s="68"/>
      <c r="G74" s="68"/>
      <c r="I74" s="68"/>
      <c r="J74" s="68"/>
      <c r="K74" s="68"/>
      <c r="L74" s="68"/>
      <c r="M74" s="68"/>
      <c r="N74" s="68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  <mergeCell ref="C7:N7"/>
    <mergeCell ref="C8:N8"/>
    <mergeCell ref="B9:N9"/>
    <mergeCell ref="D2:N2"/>
    <mergeCell ref="D3:N3"/>
    <mergeCell ref="D4:N4"/>
    <mergeCell ref="D5:N5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zoomScale="60" zoomScaleNormal="85" workbookViewId="0">
      <selection activeCell="G57" sqref="A1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6"/>
      <c r="B2" s="8"/>
      <c r="C2" s="460" t="s">
        <v>1</v>
      </c>
      <c r="D2" s="460"/>
      <c r="E2" s="460"/>
      <c r="F2" s="460"/>
      <c r="G2" s="461"/>
      <c r="H2" s="72"/>
      <c r="I2" s="72"/>
    </row>
    <row r="3" spans="1:9" ht="20.5" x14ac:dyDescent="0.45">
      <c r="A3" s="56"/>
      <c r="B3" s="9"/>
      <c r="C3" s="462" t="s">
        <v>2</v>
      </c>
      <c r="D3" s="462"/>
      <c r="E3" s="462"/>
      <c r="F3" s="462"/>
      <c r="G3" s="463"/>
      <c r="H3" s="72"/>
      <c r="I3" s="72"/>
    </row>
    <row r="4" spans="1:9" ht="20.5" x14ac:dyDescent="0.3">
      <c r="A4" s="56"/>
      <c r="B4" s="9"/>
      <c r="C4" s="464" t="s">
        <v>3</v>
      </c>
      <c r="D4" s="464"/>
      <c r="E4" s="464"/>
      <c r="F4" s="464"/>
      <c r="G4" s="465"/>
      <c r="H4" s="73"/>
      <c r="I4" s="73"/>
    </row>
    <row r="5" spans="1:9" ht="20.5" x14ac:dyDescent="0.3">
      <c r="A5" s="56"/>
      <c r="B5" s="9"/>
      <c r="C5" s="464" t="s">
        <v>4</v>
      </c>
      <c r="D5" s="464"/>
      <c r="E5" s="464"/>
      <c r="F5" s="464"/>
      <c r="G5" s="465"/>
      <c r="H5" s="73"/>
      <c r="I5" s="73"/>
    </row>
    <row r="6" spans="1:9" ht="21" thickBot="1" x14ac:dyDescent="0.35">
      <c r="A6" s="56"/>
      <c r="B6" s="9"/>
      <c r="C6" s="14"/>
      <c r="D6" s="70"/>
      <c r="E6" s="69"/>
      <c r="F6" s="69"/>
      <c r="G6" s="6"/>
      <c r="H6" s="69"/>
      <c r="I6" s="69"/>
    </row>
    <row r="7" spans="1:9" ht="33.5" customHeight="1" x14ac:dyDescent="0.35">
      <c r="A7" s="56"/>
      <c r="B7" s="75" t="str">
        <f>'Orçamento Sintético'!B7</f>
        <v>OBRA:</v>
      </c>
      <c r="C7" s="453" t="str">
        <f>'Orçamento Sintético'!C7</f>
        <v>MÃO DE OBRA PARA CONCLUSÃO DE UNIDADE HABITACIONAL</v>
      </c>
      <c r="D7" s="453"/>
      <c r="E7" s="505"/>
      <c r="F7" s="503" t="s">
        <v>5</v>
      </c>
      <c r="G7" s="504"/>
      <c r="H7" s="88"/>
      <c r="I7" s="88"/>
    </row>
    <row r="8" spans="1:9" ht="59" customHeight="1" thickBot="1" x14ac:dyDescent="0.35">
      <c r="A8" s="56"/>
      <c r="B8" s="75" t="s">
        <v>6</v>
      </c>
      <c r="C8" s="455" t="str">
        <f>'Orçamento Sintético'!C8</f>
        <v>Rua Projetada 02 - Lote 17 - Quadra 02, Conjunto Habitacional Jardim Aeroporto, Vila Bela da Santíssima Trindade-MT</v>
      </c>
      <c r="D8" s="506"/>
      <c r="E8" s="507"/>
      <c r="F8" s="501">
        <f>'Orçamento Sintético'!K8</f>
        <v>45028</v>
      </c>
      <c r="G8" s="502"/>
      <c r="H8" s="89"/>
      <c r="I8" s="89"/>
    </row>
    <row r="9" spans="1:9" ht="18.5" x14ac:dyDescent="0.3">
      <c r="A9" s="56"/>
      <c r="B9" s="91" t="s">
        <v>152</v>
      </c>
      <c r="C9" s="371">
        <v>44866</v>
      </c>
      <c r="D9" s="495" t="s">
        <v>153</v>
      </c>
      <c r="E9" s="495"/>
      <c r="F9" s="496"/>
      <c r="G9" s="94">
        <f>D50</f>
        <v>0.85780000000000001</v>
      </c>
      <c r="H9" s="89"/>
      <c r="I9" s="89"/>
    </row>
    <row r="10" spans="1:9" ht="33" customHeight="1" thickBot="1" x14ac:dyDescent="0.35">
      <c r="A10" s="56"/>
      <c r="B10" s="1"/>
      <c r="C10" s="92"/>
      <c r="D10" s="497" t="s">
        <v>154</v>
      </c>
      <c r="E10" s="497"/>
      <c r="F10" s="497"/>
      <c r="G10" s="93">
        <f>E50</f>
        <v>0.47109999999999996</v>
      </c>
      <c r="H10" s="89"/>
      <c r="I10" s="89"/>
    </row>
    <row r="11" spans="1:9" ht="36.5" customHeight="1" thickBot="1" x14ac:dyDescent="0.35">
      <c r="A11" s="56"/>
      <c r="B11" s="498" t="s">
        <v>151</v>
      </c>
      <c r="C11" s="499"/>
      <c r="D11" s="499"/>
      <c r="E11" s="499"/>
      <c r="F11" s="499"/>
      <c r="G11" s="500"/>
      <c r="H11" s="90"/>
      <c r="I11" s="90"/>
    </row>
    <row r="13" spans="1:9" ht="14.5" thickBot="1" x14ac:dyDescent="0.35">
      <c r="C13" s="12"/>
    </row>
    <row r="14" spans="1:9" ht="15.5" x14ac:dyDescent="0.3">
      <c r="B14" s="489" t="s">
        <v>16</v>
      </c>
      <c r="C14" s="491" t="s">
        <v>12</v>
      </c>
      <c r="D14" s="493" t="s">
        <v>17</v>
      </c>
      <c r="E14" s="493"/>
      <c r="F14" s="493" t="s">
        <v>18</v>
      </c>
      <c r="G14" s="494"/>
    </row>
    <row r="15" spans="1:9" ht="31" x14ac:dyDescent="0.3">
      <c r="B15" s="490"/>
      <c r="C15" s="492"/>
      <c r="D15" s="21" t="s">
        <v>19</v>
      </c>
      <c r="E15" s="21" t="s">
        <v>20</v>
      </c>
      <c r="F15" s="21" t="s">
        <v>19</v>
      </c>
      <c r="G15" s="33" t="s">
        <v>20</v>
      </c>
    </row>
    <row r="16" spans="1:9" ht="15.5" x14ac:dyDescent="0.3">
      <c r="B16" s="484" t="s">
        <v>21</v>
      </c>
      <c r="C16" s="485"/>
      <c r="D16" s="485"/>
      <c r="E16" s="485"/>
      <c r="F16" s="485"/>
      <c r="G16" s="486"/>
    </row>
    <row r="17" spans="2:7" ht="15.5" x14ac:dyDescent="0.3">
      <c r="B17" s="34" t="s">
        <v>22</v>
      </c>
      <c r="C17" s="22" t="s">
        <v>23</v>
      </c>
      <c r="D17" s="23">
        <v>0</v>
      </c>
      <c r="E17" s="23">
        <v>0</v>
      </c>
      <c r="F17" s="23">
        <v>0.2</v>
      </c>
      <c r="G17" s="35">
        <v>0.2</v>
      </c>
    </row>
    <row r="18" spans="2:7" ht="15.5" x14ac:dyDescent="0.3">
      <c r="B18" s="36" t="s">
        <v>24</v>
      </c>
      <c r="C18" s="24" t="s">
        <v>25</v>
      </c>
      <c r="D18" s="25">
        <v>1.4999999999999999E-2</v>
      </c>
      <c r="E18" s="25">
        <v>1.4999999999999999E-2</v>
      </c>
      <c r="F18" s="25">
        <v>1.4999999999999999E-2</v>
      </c>
      <c r="G18" s="37">
        <v>1.4999999999999999E-2</v>
      </c>
    </row>
    <row r="19" spans="2:7" ht="15.5" x14ac:dyDescent="0.3">
      <c r="B19" s="34" t="s">
        <v>26</v>
      </c>
      <c r="C19" s="26" t="s">
        <v>27</v>
      </c>
      <c r="D19" s="23">
        <v>0.01</v>
      </c>
      <c r="E19" s="23">
        <v>0.01</v>
      </c>
      <c r="F19" s="23">
        <v>0.01</v>
      </c>
      <c r="G19" s="35">
        <v>0.01</v>
      </c>
    </row>
    <row r="20" spans="2:7" ht="15.5" x14ac:dyDescent="0.3">
      <c r="B20" s="36" t="s">
        <v>28</v>
      </c>
      <c r="C20" s="27" t="s">
        <v>29</v>
      </c>
      <c r="D20" s="25">
        <v>2E-3</v>
      </c>
      <c r="E20" s="25">
        <v>2E-3</v>
      </c>
      <c r="F20" s="25">
        <v>2E-3</v>
      </c>
      <c r="G20" s="37">
        <v>2E-3</v>
      </c>
    </row>
    <row r="21" spans="2:7" ht="15.5" x14ac:dyDescent="0.3">
      <c r="B21" s="34" t="s">
        <v>30</v>
      </c>
      <c r="C21" s="22" t="s">
        <v>31</v>
      </c>
      <c r="D21" s="28">
        <v>6.0000000000000001E-3</v>
      </c>
      <c r="E21" s="28">
        <v>6.0000000000000001E-3</v>
      </c>
      <c r="F21" s="28">
        <v>6.0000000000000001E-3</v>
      </c>
      <c r="G21" s="38">
        <v>6.0000000000000001E-3</v>
      </c>
    </row>
    <row r="22" spans="2:7" ht="15.5" x14ac:dyDescent="0.3">
      <c r="B22" s="36" t="s">
        <v>32</v>
      </c>
      <c r="C22" s="27" t="s">
        <v>33</v>
      </c>
      <c r="D22" s="25">
        <v>2.5000000000000001E-2</v>
      </c>
      <c r="E22" s="25">
        <v>2.5000000000000001E-2</v>
      </c>
      <c r="F22" s="25">
        <v>2.5000000000000001E-2</v>
      </c>
      <c r="G22" s="37">
        <v>2.5000000000000001E-2</v>
      </c>
    </row>
    <row r="23" spans="2:7" ht="15.5" x14ac:dyDescent="0.3">
      <c r="B23" s="34" t="s">
        <v>34</v>
      </c>
      <c r="C23" s="22" t="s">
        <v>35</v>
      </c>
      <c r="D23" s="23">
        <v>0.03</v>
      </c>
      <c r="E23" s="23">
        <v>0.03</v>
      </c>
      <c r="F23" s="23">
        <v>0.03</v>
      </c>
      <c r="G23" s="35">
        <v>0.03</v>
      </c>
    </row>
    <row r="24" spans="2:7" ht="15.5" x14ac:dyDescent="0.3">
      <c r="B24" s="36" t="s">
        <v>36</v>
      </c>
      <c r="C24" s="27" t="s">
        <v>37</v>
      </c>
      <c r="D24" s="29">
        <v>0.08</v>
      </c>
      <c r="E24" s="29">
        <v>0.08</v>
      </c>
      <c r="F24" s="29">
        <v>0.08</v>
      </c>
      <c r="G24" s="39">
        <v>0.08</v>
      </c>
    </row>
    <row r="25" spans="2:7" ht="15.5" x14ac:dyDescent="0.3">
      <c r="B25" s="34" t="s">
        <v>38</v>
      </c>
      <c r="C25" s="22" t="s">
        <v>39</v>
      </c>
      <c r="D25" s="23">
        <v>0</v>
      </c>
      <c r="E25" s="23">
        <v>0</v>
      </c>
      <c r="F25" s="23">
        <v>0</v>
      </c>
      <c r="G25" s="35">
        <v>0</v>
      </c>
    </row>
    <row r="26" spans="2:7" ht="15.5" x14ac:dyDescent="0.3">
      <c r="B26" s="40" t="s">
        <v>40</v>
      </c>
      <c r="C26" s="30" t="s">
        <v>41</v>
      </c>
      <c r="D26" s="31">
        <f>SUM(D17:D25)</f>
        <v>0.16799999999999998</v>
      </c>
      <c r="E26" s="31">
        <f>SUM(E17:E25)</f>
        <v>0.16799999999999998</v>
      </c>
      <c r="F26" s="31">
        <f>SUM(F17:F25)</f>
        <v>0.36800000000000005</v>
      </c>
      <c r="G26" s="41">
        <f>SUM(G17:G25)</f>
        <v>0.36800000000000005</v>
      </c>
    </row>
    <row r="27" spans="2:7" ht="15.5" x14ac:dyDescent="0.3">
      <c r="B27" s="484" t="s">
        <v>42</v>
      </c>
      <c r="C27" s="485"/>
      <c r="D27" s="485"/>
      <c r="E27" s="485"/>
      <c r="F27" s="485"/>
      <c r="G27" s="486"/>
    </row>
    <row r="28" spans="2:7" ht="15.5" x14ac:dyDescent="0.3">
      <c r="B28" s="42" t="s">
        <v>43</v>
      </c>
      <c r="C28" s="22" t="s">
        <v>44</v>
      </c>
      <c r="D28" s="28">
        <v>0.18049999999999999</v>
      </c>
      <c r="E28" s="28" t="s">
        <v>45</v>
      </c>
      <c r="F28" s="28">
        <v>0.18049999999999999</v>
      </c>
      <c r="G28" s="28" t="s">
        <v>45</v>
      </c>
    </row>
    <row r="29" spans="2:7" ht="15.5" x14ac:dyDescent="0.3">
      <c r="B29" s="43" t="s">
        <v>46</v>
      </c>
      <c r="C29" s="27" t="s">
        <v>47</v>
      </c>
      <c r="D29" s="29">
        <v>4.7699999999999999E-2</v>
      </c>
      <c r="E29" s="29" t="s">
        <v>45</v>
      </c>
      <c r="F29" s="29">
        <v>4.7699999999999999E-2</v>
      </c>
      <c r="G29" s="29" t="s">
        <v>45</v>
      </c>
    </row>
    <row r="30" spans="2:7" ht="15.5" x14ac:dyDescent="0.3">
      <c r="B30" s="42" t="s">
        <v>48</v>
      </c>
      <c r="C30" s="22" t="s">
        <v>49</v>
      </c>
      <c r="D30" s="28">
        <v>8.8000000000000005E-3</v>
      </c>
      <c r="E30" s="28">
        <v>6.6E-3</v>
      </c>
      <c r="F30" s="28">
        <v>8.8000000000000005E-3</v>
      </c>
      <c r="G30" s="28">
        <v>6.6E-3</v>
      </c>
    </row>
    <row r="31" spans="2:7" ht="15.5" x14ac:dyDescent="0.3">
      <c r="B31" s="43" t="s">
        <v>50</v>
      </c>
      <c r="C31" s="27" t="s">
        <v>51</v>
      </c>
      <c r="D31" s="29">
        <v>0.1108</v>
      </c>
      <c r="E31" s="29">
        <v>8.3299999999999999E-2</v>
      </c>
      <c r="F31" s="29">
        <v>0.1108</v>
      </c>
      <c r="G31" s="29">
        <v>8.3299999999999999E-2</v>
      </c>
    </row>
    <row r="32" spans="2:7" ht="15.5" x14ac:dyDescent="0.3">
      <c r="B32" s="42" t="s">
        <v>52</v>
      </c>
      <c r="C32" s="22" t="s">
        <v>53</v>
      </c>
      <c r="D32" s="28">
        <v>6.9999999999999999E-4</v>
      </c>
      <c r="E32" s="28">
        <v>5.0000000000000001E-4</v>
      </c>
      <c r="F32" s="28">
        <v>6.9999999999999999E-4</v>
      </c>
      <c r="G32" s="28">
        <v>5.0000000000000001E-4</v>
      </c>
    </row>
    <row r="33" spans="2:7" ht="15.5" x14ac:dyDescent="0.3">
      <c r="B33" s="43" t="s">
        <v>54</v>
      </c>
      <c r="C33" s="27" t="s">
        <v>55</v>
      </c>
      <c r="D33" s="29">
        <v>7.4000000000000003E-3</v>
      </c>
      <c r="E33" s="29">
        <v>5.5999999999999999E-3</v>
      </c>
      <c r="F33" s="29">
        <v>7.4000000000000003E-3</v>
      </c>
      <c r="G33" s="29">
        <v>5.5999999999999999E-3</v>
      </c>
    </row>
    <row r="34" spans="2:7" ht="15.5" x14ac:dyDescent="0.3">
      <c r="B34" s="42" t="s">
        <v>56</v>
      </c>
      <c r="C34" s="22" t="s">
        <v>57</v>
      </c>
      <c r="D34" s="23">
        <v>1.7299999999999999E-2</v>
      </c>
      <c r="E34" s="28" t="s">
        <v>45</v>
      </c>
      <c r="F34" s="23">
        <v>1.7299999999999999E-2</v>
      </c>
      <c r="G34" s="28" t="s">
        <v>45</v>
      </c>
    </row>
    <row r="35" spans="2:7" ht="15.5" x14ac:dyDescent="0.3">
      <c r="B35" s="43" t="s">
        <v>58</v>
      </c>
      <c r="C35" s="27" t="s">
        <v>59</v>
      </c>
      <c r="D35" s="25">
        <v>1.1000000000000001E-3</v>
      </c>
      <c r="E35" s="29">
        <v>8.0000000000000004E-4</v>
      </c>
      <c r="F35" s="25">
        <v>1.1000000000000001E-3</v>
      </c>
      <c r="G35" s="29">
        <v>8.0000000000000004E-4</v>
      </c>
    </row>
    <row r="36" spans="2:7" ht="15.5" x14ac:dyDescent="0.3">
      <c r="B36" s="42" t="s">
        <v>60</v>
      </c>
      <c r="C36" s="22" t="s">
        <v>61</v>
      </c>
      <c r="D36" s="28">
        <v>0.1142</v>
      </c>
      <c r="E36" s="28">
        <v>8.5900000000000004E-2</v>
      </c>
      <c r="F36" s="28">
        <v>0.1142</v>
      </c>
      <c r="G36" s="28">
        <v>8.5900000000000004E-2</v>
      </c>
    </row>
    <row r="37" spans="2:7" ht="15.5" x14ac:dyDescent="0.3">
      <c r="B37" s="43" t="s">
        <v>62</v>
      </c>
      <c r="C37" s="27" t="s">
        <v>63</v>
      </c>
      <c r="D37" s="25">
        <v>4.0000000000000002E-4</v>
      </c>
      <c r="E37" s="25">
        <v>2.9999999999999997E-4</v>
      </c>
      <c r="F37" s="25">
        <v>4.0000000000000002E-4</v>
      </c>
      <c r="G37" s="25">
        <v>2.9999999999999997E-4</v>
      </c>
    </row>
    <row r="38" spans="2:7" ht="15.5" x14ac:dyDescent="0.3">
      <c r="B38" s="44" t="s">
        <v>64</v>
      </c>
      <c r="C38" s="21" t="s">
        <v>41</v>
      </c>
      <c r="D38" s="32">
        <f>SUM(D28:D37)</f>
        <v>0.48889999999999995</v>
      </c>
      <c r="E38" s="32">
        <f>SUM(E28:E37)</f>
        <v>0.18299999999999997</v>
      </c>
      <c r="F38" s="32">
        <f>SUM(F28:F37)</f>
        <v>0.48889999999999995</v>
      </c>
      <c r="G38" s="32">
        <f>SUM(G28:G37)</f>
        <v>0.18299999999999997</v>
      </c>
    </row>
    <row r="39" spans="2:7" ht="15.5" x14ac:dyDescent="0.3">
      <c r="B39" s="484" t="s">
        <v>65</v>
      </c>
      <c r="C39" s="485"/>
      <c r="D39" s="485"/>
      <c r="E39" s="485"/>
      <c r="F39" s="485"/>
      <c r="G39" s="486"/>
    </row>
    <row r="40" spans="2:7" ht="15.5" x14ac:dyDescent="0.3">
      <c r="B40" s="34" t="s">
        <v>66</v>
      </c>
      <c r="C40" s="22" t="s">
        <v>67</v>
      </c>
      <c r="D40" s="28">
        <v>0.05</v>
      </c>
      <c r="E40" s="28">
        <v>3.7600000000000001E-2</v>
      </c>
      <c r="F40" s="28">
        <v>0.05</v>
      </c>
      <c r="G40" s="28">
        <v>3.7600000000000001E-2</v>
      </c>
    </row>
    <row r="41" spans="2:7" ht="15.5" x14ac:dyDescent="0.3">
      <c r="B41" s="36" t="s">
        <v>68</v>
      </c>
      <c r="C41" s="27" t="s">
        <v>69</v>
      </c>
      <c r="D41" s="25">
        <v>1.1999999999999999E-3</v>
      </c>
      <c r="E41" s="25">
        <v>8.9999999999999998E-4</v>
      </c>
      <c r="F41" s="25">
        <v>1.1999999999999999E-3</v>
      </c>
      <c r="G41" s="25">
        <v>8.9999999999999998E-4</v>
      </c>
    </row>
    <row r="42" spans="2:7" ht="15.5" x14ac:dyDescent="0.3">
      <c r="B42" s="34" t="s">
        <v>70</v>
      </c>
      <c r="C42" s="22" t="s">
        <v>71</v>
      </c>
      <c r="D42" s="28">
        <v>3.09E-2</v>
      </c>
      <c r="E42" s="23">
        <v>2.3199999999999998E-2</v>
      </c>
      <c r="F42" s="28">
        <v>3.09E-2</v>
      </c>
      <c r="G42" s="23">
        <v>2.3199999999999998E-2</v>
      </c>
    </row>
    <row r="43" spans="2:7" ht="15.5" x14ac:dyDescent="0.3">
      <c r="B43" s="36" t="s">
        <v>72</v>
      </c>
      <c r="C43" s="27" t="s">
        <v>73</v>
      </c>
      <c r="D43" s="29">
        <v>2.8299999999999999E-2</v>
      </c>
      <c r="E43" s="29">
        <v>2.1299999999999999E-2</v>
      </c>
      <c r="F43" s="29">
        <v>2.8299999999999999E-2</v>
      </c>
      <c r="G43" s="29">
        <v>2.1299999999999999E-2</v>
      </c>
    </row>
    <row r="44" spans="2:7" ht="15.5" x14ac:dyDescent="0.3">
      <c r="B44" s="34" t="s">
        <v>74</v>
      </c>
      <c r="C44" s="22" t="s">
        <v>75</v>
      </c>
      <c r="D44" s="23">
        <v>4.1999999999999997E-3</v>
      </c>
      <c r="E44" s="23">
        <v>3.2000000000000002E-3</v>
      </c>
      <c r="F44" s="23">
        <v>4.1999999999999997E-3</v>
      </c>
      <c r="G44" s="23">
        <v>3.2000000000000002E-3</v>
      </c>
    </row>
    <row r="45" spans="2:7" ht="15.5" x14ac:dyDescent="0.3">
      <c r="B45" s="40" t="s">
        <v>76</v>
      </c>
      <c r="C45" s="30" t="s">
        <v>41</v>
      </c>
      <c r="D45" s="31">
        <f>SUM(D40:D44)</f>
        <v>0.11459999999999999</v>
      </c>
      <c r="E45" s="31">
        <f>SUM(E40:E44)</f>
        <v>8.6199999999999985E-2</v>
      </c>
      <c r="F45" s="31">
        <f>SUM(F40:F44)</f>
        <v>0.11459999999999999</v>
      </c>
      <c r="G45" s="31">
        <f>SUM(G40:G44)</f>
        <v>8.6199999999999985E-2</v>
      </c>
    </row>
    <row r="46" spans="2:7" ht="15.5" x14ac:dyDescent="0.3">
      <c r="B46" s="484" t="s">
        <v>77</v>
      </c>
      <c r="C46" s="485"/>
      <c r="D46" s="485"/>
      <c r="E46" s="485"/>
      <c r="F46" s="485"/>
      <c r="G46" s="486"/>
    </row>
    <row r="47" spans="2:7" ht="15.5" x14ac:dyDescent="0.3">
      <c r="B47" s="42" t="s">
        <v>78</v>
      </c>
      <c r="C47" s="22" t="s">
        <v>79</v>
      </c>
      <c r="D47" s="28">
        <v>8.2100000000000006E-2</v>
      </c>
      <c r="E47" s="28">
        <v>3.0700000000000002E-2</v>
      </c>
      <c r="F47" s="28">
        <v>0.1799</v>
      </c>
      <c r="G47" s="38">
        <v>6.7299999999999999E-2</v>
      </c>
    </row>
    <row r="48" spans="2:7" ht="46.5" x14ac:dyDescent="0.3">
      <c r="B48" s="36" t="s">
        <v>80</v>
      </c>
      <c r="C48" s="24" t="s">
        <v>81</v>
      </c>
      <c r="D48" s="25">
        <v>4.1999999999999997E-3</v>
      </c>
      <c r="E48" s="25">
        <v>3.2000000000000002E-3</v>
      </c>
      <c r="F48" s="25">
        <v>4.4000000000000003E-3</v>
      </c>
      <c r="G48" s="37">
        <v>3.3E-3</v>
      </c>
    </row>
    <row r="49" spans="2:7" ht="15.5" x14ac:dyDescent="0.3">
      <c r="B49" s="44" t="s">
        <v>82</v>
      </c>
      <c r="C49" s="21" t="s">
        <v>41</v>
      </c>
      <c r="D49" s="32">
        <f>SUM(D47:D48)</f>
        <v>8.6300000000000002E-2</v>
      </c>
      <c r="E49" s="32">
        <f>SUM(E47:E48)</f>
        <v>3.39E-2</v>
      </c>
      <c r="F49" s="32">
        <f>SUM(F47:F48)</f>
        <v>0.18429999999999999</v>
      </c>
      <c r="G49" s="45">
        <f>SUM(G47:G48)</f>
        <v>7.0599999999999996E-2</v>
      </c>
    </row>
    <row r="50" spans="2:7" ht="16" thickBot="1" x14ac:dyDescent="0.35">
      <c r="B50" s="487"/>
      <c r="C50" s="488"/>
      <c r="D50" s="46">
        <f>D26+D38+F45+D49</f>
        <v>0.85780000000000001</v>
      </c>
      <c r="E50" s="46">
        <f>E26+E38+E45+E49</f>
        <v>0.47109999999999996</v>
      </c>
      <c r="F50" s="46">
        <f>F26+F38+F45+F49</f>
        <v>1.1557999999999999</v>
      </c>
      <c r="G50" s="47">
        <f>G26+G38+G45+G49</f>
        <v>0.70779999999999998</v>
      </c>
    </row>
    <row r="55" spans="2:7" x14ac:dyDescent="0.3">
      <c r="C55" s="19" t="s">
        <v>13</v>
      </c>
    </row>
    <row r="56" spans="2:7" x14ac:dyDescent="0.3">
      <c r="C56" s="19" t="s">
        <v>14</v>
      </c>
    </row>
    <row r="57" spans="2:7" x14ac:dyDescent="0.3">
      <c r="C57" s="19" t="s">
        <v>15</v>
      </c>
    </row>
  </sheetData>
  <mergeCells count="20"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  <mergeCell ref="B39:G39"/>
    <mergeCell ref="B46:G46"/>
    <mergeCell ref="B50:C50"/>
    <mergeCell ref="B14:B15"/>
    <mergeCell ref="C14:C15"/>
    <mergeCell ref="D14:E14"/>
    <mergeCell ref="F14:G14"/>
    <mergeCell ref="B16:G16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M259"/>
  <sheetViews>
    <sheetView showGridLines="0" showOutlineSymbols="0" showWhiteSpace="0" view="pageBreakPreview" topLeftCell="A238" zoomScale="70" zoomScaleNormal="70" zoomScaleSheetLayoutView="70" workbookViewId="0">
      <selection sqref="A1:M259"/>
    </sheetView>
  </sheetViews>
  <sheetFormatPr defaultColWidth="4.58203125" defaultRowHeight="14" x14ac:dyDescent="0.3"/>
  <cols>
    <col min="2" max="2" width="12.25" style="7" customWidth="1"/>
    <col min="3" max="3" width="62.33203125" style="14" customWidth="1"/>
    <col min="4" max="4" width="15.4140625" style="7" customWidth="1"/>
    <col min="5" max="5" width="14" style="7" customWidth="1"/>
    <col min="6" max="6" width="16.08203125" style="11" customWidth="1"/>
    <col min="7" max="7" width="12.08203125" style="11" customWidth="1"/>
    <col min="8" max="8" width="16.1640625" style="7" customWidth="1"/>
    <col min="9" max="9" width="13.33203125" style="7" customWidth="1"/>
    <col min="10" max="10" width="12.9140625" customWidth="1"/>
    <col min="11" max="11" width="14.1640625" customWidth="1"/>
    <col min="12" max="12" width="13.1640625" customWidth="1"/>
    <col min="13" max="13" width="14.58203125" customWidth="1"/>
    <col min="14" max="14" width="12.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 x14ac:dyDescent="0.35"/>
    <row r="2" spans="2:10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1"/>
    </row>
    <row r="3" spans="2:10" ht="20.5" x14ac:dyDescent="0.45">
      <c r="B3" s="9"/>
      <c r="D3" s="462" t="s">
        <v>637</v>
      </c>
      <c r="E3" s="462"/>
      <c r="F3" s="462"/>
      <c r="G3" s="462"/>
      <c r="H3" s="462"/>
      <c r="I3" s="462"/>
      <c r="J3" s="463"/>
    </row>
    <row r="4" spans="2:10" ht="20.5" x14ac:dyDescent="0.3">
      <c r="B4" s="9"/>
      <c r="D4" s="464" t="s">
        <v>158</v>
      </c>
      <c r="E4" s="464"/>
      <c r="F4" s="464"/>
      <c r="G4" s="464"/>
      <c r="H4" s="464"/>
      <c r="I4" s="464"/>
      <c r="J4" s="465"/>
    </row>
    <row r="5" spans="2:10" ht="20.5" x14ac:dyDescent="0.3">
      <c r="B5" s="9"/>
      <c r="D5" s="464" t="s">
        <v>4</v>
      </c>
      <c r="E5" s="464"/>
      <c r="F5" s="464"/>
      <c r="G5" s="464"/>
      <c r="H5" s="464"/>
      <c r="I5" s="464"/>
      <c r="J5" s="465"/>
    </row>
    <row r="6" spans="2:10" ht="21" thickBot="1" x14ac:dyDescent="0.35">
      <c r="B6" s="10"/>
      <c r="C6" s="15"/>
      <c r="D6" s="2"/>
      <c r="E6" s="229"/>
      <c r="F6" s="2"/>
      <c r="G6" s="2"/>
      <c r="H6" s="2"/>
      <c r="I6" s="2"/>
      <c r="J6" s="48">
        <f>(J11/1)+1</f>
        <v>1</v>
      </c>
    </row>
    <row r="7" spans="2:10" ht="18.5" x14ac:dyDescent="0.35">
      <c r="B7" s="3" t="str">
        <f>'Orçamento Sintético'!B7</f>
        <v>OBRA:</v>
      </c>
      <c r="C7" s="529" t="str">
        <f>'Orçamento Sintético'!C7</f>
        <v>MÃO DE OBRA PARA CONCLUSÃO DE UNIDADE HABITACIONAL</v>
      </c>
      <c r="D7" s="529"/>
      <c r="E7" s="529"/>
      <c r="F7" s="529"/>
      <c r="G7" s="529"/>
      <c r="H7" s="529"/>
      <c r="I7" s="503" t="s">
        <v>5</v>
      </c>
      <c r="J7" s="504"/>
    </row>
    <row r="8" spans="2:10" ht="19" thickBot="1" x14ac:dyDescent="0.35">
      <c r="B8" s="4" t="s">
        <v>6</v>
      </c>
      <c r="C8" s="455" t="str">
        <f>'Orçamento Sintético'!C8</f>
        <v>Rua Projetada 02 - Lote 17 - Quadra 02, Conjunto Habitacional Jardim Aeroporto, Vila Bela da Santíssima Trindade-MT</v>
      </c>
      <c r="D8" s="455"/>
      <c r="E8" s="455"/>
      <c r="F8" s="455"/>
      <c r="G8" s="455"/>
      <c r="H8" s="455"/>
      <c r="I8" s="501">
        <f>'Orçamento Sintético'!K8</f>
        <v>45028</v>
      </c>
      <c r="J8" s="502"/>
    </row>
    <row r="9" spans="2:10" ht="18.5" x14ac:dyDescent="0.3">
      <c r="B9" s="4" t="str">
        <f>'Orçamento Sintético'!B9</f>
        <v>Coordenadas:</v>
      </c>
      <c r="C9" s="173" t="str">
        <f>'Orçamento Sintético'!C9</f>
        <v>Latitude:  15° 0'38.91"S; Longitude:  59°58'22.01"O   CASA 17</v>
      </c>
      <c r="D9" s="237"/>
      <c r="E9" s="230"/>
      <c r="F9" s="189"/>
      <c r="G9" s="189"/>
      <c r="H9" s="189"/>
      <c r="I9" s="530"/>
      <c r="J9" s="531"/>
    </row>
    <row r="10" spans="2:10" ht="14.5" thickBot="1" x14ac:dyDescent="0.35">
      <c r="B10" s="5"/>
      <c r="C10" s="510"/>
      <c r="D10" s="511"/>
      <c r="E10" s="512" t="str">
        <f>'Orçamento Sintético'!E10</f>
        <v>Referência: Composição Própria  -  SINAPI 02/2023</v>
      </c>
      <c r="F10" s="513"/>
      <c r="G10" s="513"/>
      <c r="H10" s="514"/>
      <c r="I10" s="532"/>
      <c r="J10" s="533"/>
    </row>
    <row r="11" spans="2:10" x14ac:dyDescent="0.3">
      <c r="B11" s="515" t="s">
        <v>636</v>
      </c>
      <c r="C11" s="516"/>
      <c r="D11" s="516"/>
      <c r="E11" s="516"/>
      <c r="F11" s="516"/>
      <c r="G11" s="516"/>
      <c r="H11" s="517"/>
      <c r="I11" s="532"/>
      <c r="J11" s="533"/>
    </row>
    <row r="12" spans="2:10" ht="14.5" thickBot="1" x14ac:dyDescent="0.35">
      <c r="B12" s="518"/>
      <c r="C12" s="519"/>
      <c r="D12" s="519"/>
      <c r="E12" s="519"/>
      <c r="F12" s="519"/>
      <c r="G12" s="519"/>
      <c r="H12" s="520"/>
      <c r="I12" s="501"/>
      <c r="J12" s="534"/>
    </row>
    <row r="13" spans="2:10" ht="18" x14ac:dyDescent="0.4">
      <c r="B13" s="154"/>
      <c r="C13" s="272"/>
      <c r="D13" s="238"/>
      <c r="E13" s="231"/>
      <c r="F13" s="158"/>
      <c r="G13" s="158"/>
      <c r="H13" s="154"/>
      <c r="I13" s="154"/>
      <c r="J13" s="154"/>
    </row>
    <row r="14" spans="2:10" ht="18" x14ac:dyDescent="0.4">
      <c r="B14" s="155"/>
      <c r="C14" s="345"/>
      <c r="D14" s="239"/>
      <c r="E14" s="232"/>
      <c r="F14" s="159"/>
      <c r="G14" s="159"/>
      <c r="H14" s="155"/>
      <c r="I14" s="155"/>
      <c r="J14" s="155"/>
    </row>
    <row r="15" spans="2:10" ht="18" x14ac:dyDescent="0.4">
      <c r="B15" s="228">
        <v>1</v>
      </c>
      <c r="C15" s="228" t="s">
        <v>0</v>
      </c>
      <c r="D15" s="241"/>
      <c r="E15" s="232"/>
      <c r="F15" s="159"/>
      <c r="G15" s="159"/>
      <c r="H15" s="155"/>
      <c r="I15" s="155"/>
      <c r="J15" s="155"/>
    </row>
    <row r="16" spans="2:10" ht="18" x14ac:dyDescent="0.4">
      <c r="B16" s="102" t="s">
        <v>494</v>
      </c>
      <c r="C16" s="102" t="s">
        <v>1009</v>
      </c>
      <c r="D16" s="233" t="s">
        <v>176</v>
      </c>
      <c r="E16" s="232"/>
      <c r="F16" s="159"/>
      <c r="G16" s="159"/>
      <c r="H16" s="155"/>
      <c r="I16" s="155"/>
      <c r="J16" s="155"/>
    </row>
    <row r="17" spans="2:12" ht="18" x14ac:dyDescent="0.4">
      <c r="B17" s="95"/>
      <c r="C17" s="235" t="s">
        <v>1010</v>
      </c>
      <c r="D17" s="346">
        <v>1</v>
      </c>
      <c r="E17" s="232"/>
      <c r="F17" s="159"/>
      <c r="G17" s="159"/>
      <c r="H17" s="155"/>
      <c r="I17" s="155"/>
      <c r="J17" s="155"/>
    </row>
    <row r="18" spans="2:12" ht="18" x14ac:dyDescent="0.4">
      <c r="B18" s="155"/>
      <c r="C18" s="345"/>
      <c r="D18" s="239"/>
      <c r="E18" s="232"/>
      <c r="F18" s="159"/>
      <c r="G18" s="159"/>
      <c r="H18" s="155"/>
      <c r="I18" s="155"/>
      <c r="J18" s="155"/>
    </row>
    <row r="19" spans="2:12" s="7" customFormat="1" ht="18" x14ac:dyDescent="0.4">
      <c r="B19" s="155"/>
      <c r="C19" s="155"/>
      <c r="D19" s="239"/>
      <c r="E19" s="232"/>
      <c r="F19" s="159"/>
      <c r="G19" s="159"/>
      <c r="H19" s="155"/>
      <c r="I19" s="155"/>
      <c r="J19" s="155"/>
      <c r="K19" s="150"/>
      <c r="L19" s="150"/>
    </row>
    <row r="20" spans="2:12" ht="18" x14ac:dyDescent="0.4">
      <c r="B20" s="228">
        <v>2</v>
      </c>
      <c r="C20" s="228" t="s">
        <v>194</v>
      </c>
      <c r="D20" s="241"/>
      <c r="E20" s="232"/>
      <c r="F20" s="159"/>
      <c r="G20" s="159"/>
      <c r="H20" s="155"/>
      <c r="I20" s="155"/>
      <c r="J20" s="155"/>
    </row>
    <row r="21" spans="2:12" ht="39" x14ac:dyDescent="0.4">
      <c r="B21" s="102" t="s">
        <v>495</v>
      </c>
      <c r="C21" s="102" t="s">
        <v>923</v>
      </c>
      <c r="D21" s="233" t="s">
        <v>176</v>
      </c>
      <c r="E21" s="157">
        <f>D23</f>
        <v>3</v>
      </c>
      <c r="F21" s="278"/>
      <c r="G21" s="278"/>
      <c r="H21" s="279"/>
      <c r="I21" s="279"/>
      <c r="J21" s="279"/>
    </row>
    <row r="22" spans="2:12" ht="26" x14ac:dyDescent="0.4">
      <c r="B22" s="95"/>
      <c r="C22" s="182" t="s">
        <v>440</v>
      </c>
      <c r="D22" s="165" t="s">
        <v>233</v>
      </c>
      <c r="E22" s="277"/>
      <c r="F22" s="278"/>
      <c r="G22" s="278"/>
      <c r="H22" s="279"/>
      <c r="I22" s="279"/>
      <c r="J22" s="279"/>
    </row>
    <row r="23" spans="2:12" ht="18" x14ac:dyDescent="0.4">
      <c r="B23" s="95"/>
      <c r="C23" s="156" t="s">
        <v>250</v>
      </c>
      <c r="D23" s="165">
        <v>3</v>
      </c>
      <c r="E23" s="277"/>
      <c r="F23" s="278"/>
      <c r="G23" s="278"/>
      <c r="H23" s="279"/>
      <c r="I23" s="279"/>
      <c r="J23" s="279"/>
    </row>
    <row r="24" spans="2:12" ht="18" x14ac:dyDescent="0.4">
      <c r="B24" s="95"/>
      <c r="C24" s="95"/>
      <c r="D24" s="151"/>
      <c r="E24" s="277"/>
      <c r="F24" s="278"/>
      <c r="G24" s="278"/>
      <c r="H24" s="279"/>
      <c r="I24" s="279"/>
      <c r="J24" s="279"/>
    </row>
    <row r="25" spans="2:12" ht="39" x14ac:dyDescent="0.4">
      <c r="B25" s="102" t="s">
        <v>953</v>
      </c>
      <c r="C25" s="102" t="s">
        <v>989</v>
      </c>
      <c r="D25" s="233" t="s">
        <v>176</v>
      </c>
      <c r="E25" s="157">
        <f>D27</f>
        <v>2</v>
      </c>
      <c r="F25" s="278"/>
      <c r="G25" s="278"/>
      <c r="H25" s="279"/>
      <c r="I25" s="279"/>
      <c r="J25" s="279"/>
    </row>
    <row r="26" spans="2:12" ht="26" x14ac:dyDescent="0.4">
      <c r="B26" s="95"/>
      <c r="C26" s="182" t="s">
        <v>440</v>
      </c>
      <c r="D26" s="165" t="s">
        <v>233</v>
      </c>
      <c r="E26" s="277"/>
      <c r="F26" s="278"/>
      <c r="G26" s="278"/>
      <c r="H26" s="279"/>
      <c r="I26" s="279"/>
      <c r="J26" s="279"/>
    </row>
    <row r="27" spans="2:12" ht="18" x14ac:dyDescent="0.4">
      <c r="B27" s="95"/>
      <c r="C27" s="156" t="s">
        <v>249</v>
      </c>
      <c r="D27" s="165">
        <v>2</v>
      </c>
      <c r="E27" s="277"/>
      <c r="F27" s="278"/>
      <c r="G27" s="278"/>
      <c r="H27" s="279"/>
      <c r="I27"/>
      <c r="J27" s="279"/>
    </row>
    <row r="28" spans="2:12" ht="18" x14ac:dyDescent="0.4">
      <c r="B28" s="95"/>
      <c r="C28" s="293"/>
      <c r="D28" s="169"/>
      <c r="E28" s="277"/>
      <c r="F28" s="278"/>
      <c r="G28" s="278"/>
      <c r="H28" s="279"/>
      <c r="I28"/>
      <c r="J28" s="279"/>
    </row>
    <row r="29" spans="2:12" ht="18" x14ac:dyDescent="0.4">
      <c r="B29" s="102" t="s">
        <v>954</v>
      </c>
      <c r="C29" s="102" t="s">
        <v>924</v>
      </c>
      <c r="D29" s="233" t="s">
        <v>176</v>
      </c>
      <c r="E29" s="157">
        <f>D31</f>
        <v>1</v>
      </c>
      <c r="F29" s="278"/>
      <c r="G29" s="278"/>
      <c r="H29" s="279"/>
      <c r="I29"/>
      <c r="J29" s="279"/>
    </row>
    <row r="30" spans="2:12" ht="26" x14ac:dyDescent="0.4">
      <c r="B30" s="95"/>
      <c r="C30" s="182" t="s">
        <v>440</v>
      </c>
      <c r="D30" s="165" t="s">
        <v>233</v>
      </c>
      <c r="E30" s="281"/>
      <c r="F30" s="278"/>
      <c r="G30" s="278"/>
      <c r="H30" s="279"/>
      <c r="I30"/>
      <c r="J30" s="279"/>
    </row>
    <row r="31" spans="2:12" ht="18" x14ac:dyDescent="0.4">
      <c r="B31" s="95"/>
      <c r="C31" s="156" t="s">
        <v>251</v>
      </c>
      <c r="D31" s="165">
        <v>1</v>
      </c>
      <c r="E31" s="281"/>
      <c r="F31" s="278"/>
      <c r="G31" s="278"/>
      <c r="H31" s="279"/>
      <c r="I31"/>
      <c r="J31" s="279"/>
    </row>
    <row r="32" spans="2:12" ht="18" x14ac:dyDescent="0.4">
      <c r="B32" s="95"/>
      <c r="C32" s="293"/>
      <c r="D32" s="169"/>
      <c r="E32" s="277"/>
      <c r="F32" s="278"/>
      <c r="G32" s="278"/>
      <c r="H32" s="279"/>
      <c r="I32"/>
      <c r="J32" s="279"/>
    </row>
    <row r="33" spans="2:10" ht="39" x14ac:dyDescent="0.4">
      <c r="B33" s="102" t="s">
        <v>955</v>
      </c>
      <c r="C33" s="102" t="s">
        <v>991</v>
      </c>
      <c r="D33" s="233" t="s">
        <v>176</v>
      </c>
      <c r="E33" s="157">
        <f>D35</f>
        <v>3</v>
      </c>
      <c r="F33" s="278"/>
      <c r="G33" s="278"/>
      <c r="H33" s="279"/>
      <c r="I33"/>
      <c r="J33" s="279"/>
    </row>
    <row r="34" spans="2:10" ht="26" x14ac:dyDescent="0.4">
      <c r="B34" s="95"/>
      <c r="C34" s="182" t="s">
        <v>440</v>
      </c>
      <c r="D34" s="165" t="s">
        <v>233</v>
      </c>
      <c r="E34" s="281"/>
      <c r="F34" s="278"/>
      <c r="G34" s="278"/>
      <c r="H34" s="279"/>
      <c r="I34"/>
      <c r="J34" s="279"/>
    </row>
    <row r="35" spans="2:10" ht="18" x14ac:dyDescent="0.4">
      <c r="B35" s="95"/>
      <c r="C35" s="156" t="s">
        <v>246</v>
      </c>
      <c r="D35" s="165">
        <v>3</v>
      </c>
      <c r="E35" s="281"/>
      <c r="F35" s="278"/>
      <c r="G35" s="278"/>
      <c r="H35" s="279"/>
      <c r="I35"/>
      <c r="J35" s="279"/>
    </row>
    <row r="36" spans="2:10" ht="18" x14ac:dyDescent="0.4">
      <c r="B36" s="95"/>
      <c r="C36" s="293"/>
      <c r="D36" s="169"/>
      <c r="E36" s="277"/>
      <c r="F36" s="278"/>
      <c r="G36" s="278"/>
      <c r="H36" s="279"/>
      <c r="I36"/>
      <c r="J36" s="279"/>
    </row>
    <row r="37" spans="2:10" ht="39" x14ac:dyDescent="0.4">
      <c r="B37" s="102" t="s">
        <v>956</v>
      </c>
      <c r="C37" s="102" t="s">
        <v>990</v>
      </c>
      <c r="D37" s="233" t="s">
        <v>176</v>
      </c>
      <c r="E37" s="157">
        <f>D39</f>
        <v>1</v>
      </c>
      <c r="F37" s="278"/>
      <c r="G37" s="278"/>
      <c r="H37" s="279"/>
      <c r="I37" s="279"/>
      <c r="J37" s="279"/>
    </row>
    <row r="38" spans="2:10" ht="26" x14ac:dyDescent="0.4">
      <c r="B38" s="95"/>
      <c r="C38" s="182" t="s">
        <v>440</v>
      </c>
      <c r="D38" s="165" t="s">
        <v>233</v>
      </c>
      <c r="E38" s="281"/>
      <c r="F38" s="278"/>
      <c r="G38" s="278"/>
      <c r="H38" s="279"/>
      <c r="I38" s="335"/>
      <c r="J38" s="279"/>
    </row>
    <row r="39" spans="2:10" ht="18" x14ac:dyDescent="0.4">
      <c r="B39" s="95"/>
      <c r="C39" s="156" t="s">
        <v>247</v>
      </c>
      <c r="D39" s="165">
        <v>1</v>
      </c>
      <c r="E39" s="281"/>
      <c r="F39" s="278"/>
      <c r="G39" s="278"/>
      <c r="H39" s="279"/>
      <c r="I39" s="279"/>
      <c r="J39" s="279"/>
    </row>
    <row r="40" spans="2:10" ht="18" x14ac:dyDescent="0.4">
      <c r="F40" s="278"/>
      <c r="G40" s="278"/>
      <c r="H40" s="279"/>
      <c r="I40" s="279"/>
      <c r="J40" s="279"/>
    </row>
    <row r="41" spans="2:10" ht="39" x14ac:dyDescent="0.4">
      <c r="B41" s="102" t="s">
        <v>957</v>
      </c>
      <c r="C41" s="102" t="s">
        <v>992</v>
      </c>
      <c r="D41" s="233" t="s">
        <v>176</v>
      </c>
      <c r="E41" s="157">
        <f>D43</f>
        <v>1</v>
      </c>
      <c r="F41" s="278"/>
      <c r="G41" s="278"/>
      <c r="H41" s="279"/>
      <c r="I41" s="279"/>
      <c r="J41" s="279"/>
    </row>
    <row r="42" spans="2:10" ht="26" x14ac:dyDescent="0.4">
      <c r="B42" s="95"/>
      <c r="C42" s="182" t="s">
        <v>440</v>
      </c>
      <c r="D42" s="165" t="s">
        <v>233</v>
      </c>
      <c r="E42" s="281"/>
      <c r="F42" s="278"/>
      <c r="G42" s="278"/>
      <c r="H42" s="279"/>
      <c r="I42" s="279"/>
      <c r="J42" s="279"/>
    </row>
    <row r="43" spans="2:10" ht="18" x14ac:dyDescent="0.4">
      <c r="B43" s="95"/>
      <c r="C43" s="156" t="s">
        <v>248</v>
      </c>
      <c r="D43" s="165">
        <v>1</v>
      </c>
      <c r="E43" s="281"/>
      <c r="F43" s="278"/>
      <c r="G43" s="278"/>
      <c r="H43" s="279"/>
      <c r="I43" s="279"/>
      <c r="J43" s="279"/>
    </row>
    <row r="44" spans="2:10" ht="18" x14ac:dyDescent="0.4">
      <c r="B44" s="283"/>
      <c r="C44" s="283"/>
      <c r="D44" s="120"/>
      <c r="E44" s="294"/>
      <c r="F44" s="278"/>
      <c r="G44" s="278"/>
      <c r="H44" s="279"/>
      <c r="I44" s="279"/>
      <c r="J44" s="279"/>
    </row>
    <row r="45" spans="2:10" ht="18" x14ac:dyDescent="0.4">
      <c r="B45" s="228">
        <v>3</v>
      </c>
      <c r="C45" s="228" t="s">
        <v>951</v>
      </c>
      <c r="D45" s="241"/>
      <c r="E45" s="282"/>
      <c r="F45" s="278"/>
      <c r="G45" s="278"/>
      <c r="H45" s="279"/>
      <c r="I45" s="279"/>
      <c r="J45" s="279"/>
    </row>
    <row r="46" spans="2:10" ht="39" x14ac:dyDescent="0.4">
      <c r="B46" s="102" t="s">
        <v>496</v>
      </c>
      <c r="C46" s="102" t="s">
        <v>925</v>
      </c>
      <c r="D46" s="233" t="s">
        <v>181</v>
      </c>
      <c r="E46" s="295">
        <f>TRUNC(SUM(G48:G51),2)</f>
        <v>11.19</v>
      </c>
      <c r="F46" s="278"/>
      <c r="G46" s="278"/>
      <c r="H46" s="279"/>
      <c r="I46" s="279"/>
      <c r="J46" s="279"/>
    </row>
    <row r="47" spans="2:10" ht="26" x14ac:dyDescent="0.4">
      <c r="B47" s="95"/>
      <c r="C47" s="179" t="s">
        <v>447</v>
      </c>
      <c r="D47" s="177" t="s">
        <v>233</v>
      </c>
      <c r="E47" s="177" t="s">
        <v>240</v>
      </c>
      <c r="F47" s="163" t="s">
        <v>235</v>
      </c>
      <c r="G47" s="163" t="s">
        <v>241</v>
      </c>
      <c r="H47" s="279"/>
      <c r="I47" s="279"/>
      <c r="J47" s="279"/>
    </row>
    <row r="48" spans="2:10" ht="18" x14ac:dyDescent="0.4">
      <c r="B48" s="95"/>
      <c r="C48" s="160" t="s">
        <v>441</v>
      </c>
      <c r="D48" s="161">
        <v>1</v>
      </c>
      <c r="E48" s="167">
        <v>3.65</v>
      </c>
      <c r="F48" s="162" t="s">
        <v>234</v>
      </c>
      <c r="G48" s="163">
        <f>D48*E48</f>
        <v>3.65</v>
      </c>
      <c r="H48" s="279"/>
      <c r="I48" s="279"/>
      <c r="J48" s="279"/>
    </row>
    <row r="49" spans="2:10" ht="18" x14ac:dyDescent="0.4">
      <c r="B49" s="95"/>
      <c r="C49" s="160" t="s">
        <v>442</v>
      </c>
      <c r="D49" s="161">
        <v>1</v>
      </c>
      <c r="E49" s="167">
        <v>3.41</v>
      </c>
      <c r="F49" s="162" t="s">
        <v>234</v>
      </c>
      <c r="G49" s="163">
        <f>D49*E49</f>
        <v>3.41</v>
      </c>
      <c r="H49" s="279"/>
      <c r="I49" s="279"/>
      <c r="J49" s="279"/>
    </row>
    <row r="50" spans="2:10" ht="18" x14ac:dyDescent="0.4">
      <c r="B50" s="95"/>
      <c r="C50" s="160" t="s">
        <v>237</v>
      </c>
      <c r="D50" s="161">
        <v>1</v>
      </c>
      <c r="E50" s="167">
        <v>3.41</v>
      </c>
      <c r="F50" s="162" t="s">
        <v>234</v>
      </c>
      <c r="G50" s="163">
        <f>D50*E50</f>
        <v>3.41</v>
      </c>
      <c r="H50" s="279"/>
      <c r="I50" s="279"/>
      <c r="J50" s="279"/>
    </row>
    <row r="51" spans="2:10" ht="18" x14ac:dyDescent="0.4">
      <c r="B51" s="95"/>
      <c r="C51" s="160" t="s">
        <v>436</v>
      </c>
      <c r="D51" s="161">
        <v>1</v>
      </c>
      <c r="E51" s="167">
        <v>0.72</v>
      </c>
      <c r="F51" s="162" t="s">
        <v>234</v>
      </c>
      <c r="G51" s="163">
        <f>D51*E51</f>
        <v>0.72</v>
      </c>
      <c r="H51" s="279"/>
      <c r="I51" s="279"/>
      <c r="J51" s="279"/>
    </row>
    <row r="52" spans="2:10" ht="18" x14ac:dyDescent="0.4">
      <c r="B52" s="95"/>
      <c r="C52" s="181"/>
      <c r="D52" s="170"/>
      <c r="E52" s="290"/>
      <c r="F52" s="291"/>
      <c r="G52" s="171"/>
      <c r="H52" s="279"/>
      <c r="I52" s="279"/>
      <c r="J52" s="279"/>
    </row>
    <row r="53" spans="2:10" ht="18" x14ac:dyDescent="0.4">
      <c r="B53" s="95"/>
      <c r="C53" s="95"/>
      <c r="D53" s="151"/>
      <c r="E53" s="277"/>
      <c r="F53" s="278"/>
      <c r="G53" s="278"/>
      <c r="H53" s="279"/>
      <c r="I53" s="279"/>
      <c r="J53" s="279"/>
    </row>
    <row r="54" spans="2:10" ht="39" x14ac:dyDescent="0.4">
      <c r="B54" s="102" t="s">
        <v>497</v>
      </c>
      <c r="C54" s="102" t="s">
        <v>926</v>
      </c>
      <c r="D54" s="233" t="s">
        <v>181</v>
      </c>
      <c r="E54" s="295">
        <f>TRUNC(SUM(G56:G57),2)</f>
        <v>16.29</v>
      </c>
      <c r="F54" s="278"/>
      <c r="G54" s="278"/>
      <c r="H54" s="279"/>
      <c r="I54" s="279"/>
      <c r="J54" s="279"/>
    </row>
    <row r="55" spans="2:10" ht="26" x14ac:dyDescent="0.4">
      <c r="B55" s="95"/>
      <c r="C55" s="179" t="s">
        <v>447</v>
      </c>
      <c r="D55" s="177" t="s">
        <v>233</v>
      </c>
      <c r="E55" s="177" t="s">
        <v>240</v>
      </c>
      <c r="F55" s="163" t="s">
        <v>235</v>
      </c>
      <c r="G55" s="163" t="s">
        <v>241</v>
      </c>
      <c r="H55" s="279"/>
      <c r="I55" s="279"/>
      <c r="J55" s="279"/>
    </row>
    <row r="56" spans="2:10" ht="18" x14ac:dyDescent="0.4">
      <c r="B56" s="95"/>
      <c r="C56" s="160" t="s">
        <v>448</v>
      </c>
      <c r="D56" s="161">
        <v>1</v>
      </c>
      <c r="E56" s="167">
        <v>8.85</v>
      </c>
      <c r="F56" s="162" t="s">
        <v>234</v>
      </c>
      <c r="G56" s="163">
        <f>D56*E56</f>
        <v>8.85</v>
      </c>
      <c r="H56" s="279"/>
      <c r="I56" s="279"/>
      <c r="J56" s="279"/>
    </row>
    <row r="57" spans="2:10" ht="18" x14ac:dyDescent="0.4">
      <c r="B57" s="95"/>
      <c r="C57" s="160" t="s">
        <v>449</v>
      </c>
      <c r="D57" s="161">
        <v>1</v>
      </c>
      <c r="E57" s="167">
        <v>7.44</v>
      </c>
      <c r="F57" s="162" t="s">
        <v>234</v>
      </c>
      <c r="G57" s="163">
        <f>D57*E57</f>
        <v>7.44</v>
      </c>
      <c r="H57" s="279"/>
      <c r="I57" s="279"/>
      <c r="J57" s="279"/>
    </row>
    <row r="58" spans="2:10" ht="18" x14ac:dyDescent="0.4">
      <c r="B58" s="95"/>
      <c r="C58" s="95"/>
      <c r="D58" s="151"/>
      <c r="E58" s="277"/>
      <c r="F58" s="278"/>
      <c r="G58" s="278"/>
      <c r="H58" s="279"/>
      <c r="I58" s="279"/>
      <c r="J58" s="279"/>
    </row>
    <row r="59" spans="2:10" ht="18" x14ac:dyDescent="0.4">
      <c r="B59" s="95"/>
      <c r="C59" s="95"/>
      <c r="D59" s="151"/>
      <c r="E59" s="277"/>
      <c r="F59" s="278"/>
      <c r="G59" s="278"/>
      <c r="H59" s="279"/>
      <c r="I59" s="279"/>
      <c r="J59" s="279"/>
    </row>
    <row r="60" spans="2:10" ht="39" x14ac:dyDescent="0.4">
      <c r="B60" s="102" t="s">
        <v>498</v>
      </c>
      <c r="C60" s="102" t="s">
        <v>927</v>
      </c>
      <c r="D60" s="233" t="s">
        <v>181</v>
      </c>
      <c r="E60" s="295">
        <f>TRUNC(SUM(G62),2)</f>
        <v>16.190000000000001</v>
      </c>
      <c r="F60" s="278"/>
      <c r="G60" s="278"/>
      <c r="H60" s="279"/>
      <c r="I60" s="331"/>
      <c r="J60" s="331"/>
    </row>
    <row r="61" spans="2:10" ht="26" x14ac:dyDescent="0.4">
      <c r="B61" s="95"/>
      <c r="C61" s="179" t="s">
        <v>447</v>
      </c>
      <c r="D61" s="177" t="s">
        <v>233</v>
      </c>
      <c r="E61" s="177" t="s">
        <v>240</v>
      </c>
      <c r="F61" s="163" t="s">
        <v>235</v>
      </c>
      <c r="G61" s="163" t="s">
        <v>241</v>
      </c>
      <c r="H61" s="279"/>
      <c r="I61" s="331"/>
      <c r="J61" s="279"/>
    </row>
    <row r="62" spans="2:10" ht="18" x14ac:dyDescent="0.4">
      <c r="B62" s="95"/>
      <c r="C62" s="160" t="s">
        <v>450</v>
      </c>
      <c r="D62" s="161">
        <v>1</v>
      </c>
      <c r="E62" s="167">
        <v>16.190000000000001</v>
      </c>
      <c r="F62" s="162" t="s">
        <v>234</v>
      </c>
      <c r="G62" s="163">
        <f>D62*E62</f>
        <v>16.190000000000001</v>
      </c>
      <c r="H62" s="279"/>
      <c r="I62" s="331"/>
      <c r="J62" s="331"/>
    </row>
    <row r="63" spans="2:10" ht="18" x14ac:dyDescent="0.4">
      <c r="B63" s="95"/>
      <c r="C63" s="95"/>
      <c r="D63" s="151"/>
      <c r="E63" s="277"/>
      <c r="F63" s="278"/>
      <c r="G63" s="278"/>
      <c r="H63" s="279"/>
      <c r="I63" s="279"/>
      <c r="J63" s="331"/>
    </row>
    <row r="64" spans="2:10" ht="18" x14ac:dyDescent="0.4">
      <c r="B64" s="95"/>
      <c r="C64" s="95"/>
      <c r="D64" s="151"/>
      <c r="E64" s="284"/>
      <c r="F64" s="278"/>
      <c r="G64" s="278"/>
      <c r="H64" s="279"/>
      <c r="I64" s="279"/>
      <c r="J64" s="279"/>
    </row>
    <row r="65" spans="2:13" ht="52" x14ac:dyDescent="0.4">
      <c r="B65" s="102" t="s">
        <v>499</v>
      </c>
      <c r="C65" s="102" t="s">
        <v>928</v>
      </c>
      <c r="D65" s="233" t="s">
        <v>181</v>
      </c>
      <c r="E65" s="157">
        <f>TRUNC(SUM(M68:M69),2)</f>
        <v>4.83</v>
      </c>
      <c r="F65" s="286"/>
      <c r="G65" s="176"/>
      <c r="H65" s="279"/>
      <c r="I65" s="279"/>
      <c r="J65" s="279"/>
    </row>
    <row r="66" spans="2:13" ht="14" customHeight="1" x14ac:dyDescent="0.3">
      <c r="B66" s="283"/>
      <c r="C66" s="524" t="s">
        <v>439</v>
      </c>
      <c r="D66" s="526" t="s">
        <v>233</v>
      </c>
      <c r="E66" s="528" t="s">
        <v>238</v>
      </c>
      <c r="F66" s="528" t="s">
        <v>239</v>
      </c>
      <c r="G66" s="528" t="s">
        <v>455</v>
      </c>
      <c r="H66" s="528"/>
      <c r="I66" s="528"/>
      <c r="J66" s="528"/>
      <c r="K66" s="528"/>
      <c r="L66" s="521" t="s">
        <v>235</v>
      </c>
      <c r="M66" s="522" t="s">
        <v>241</v>
      </c>
    </row>
    <row r="67" spans="2:13" ht="25.5" customHeight="1" x14ac:dyDescent="0.3">
      <c r="B67" s="283"/>
      <c r="C67" s="525"/>
      <c r="D67" s="527"/>
      <c r="E67" s="528"/>
      <c r="F67" s="528"/>
      <c r="G67" s="178" t="s">
        <v>243</v>
      </c>
      <c r="H67" s="161" t="s">
        <v>253</v>
      </c>
      <c r="I67" s="161" t="s">
        <v>244</v>
      </c>
      <c r="J67" s="178" t="s">
        <v>235</v>
      </c>
      <c r="K67" s="178" t="s">
        <v>245</v>
      </c>
      <c r="L67" s="521"/>
      <c r="M67" s="523"/>
    </row>
    <row r="68" spans="2:13" ht="14" customHeight="1" x14ac:dyDescent="0.3">
      <c r="B68" s="283"/>
      <c r="C68" s="160" t="s">
        <v>442</v>
      </c>
      <c r="D68" s="161">
        <v>2</v>
      </c>
      <c r="E68" s="167">
        <v>0.9</v>
      </c>
      <c r="F68" s="167">
        <v>1.5</v>
      </c>
      <c r="G68" s="178">
        <v>0</v>
      </c>
      <c r="H68" s="164"/>
      <c r="I68" s="164"/>
      <c r="J68" s="178" t="s">
        <v>254</v>
      </c>
      <c r="K68" s="178">
        <f>I68*H68*G68</f>
        <v>0</v>
      </c>
      <c r="L68" s="166" t="s">
        <v>236</v>
      </c>
      <c r="M68" s="168">
        <f>((D68*E68*F68)-K68)</f>
        <v>2.7</v>
      </c>
    </row>
    <row r="69" spans="2:13" ht="14" customHeight="1" x14ac:dyDescent="0.3">
      <c r="B69" s="283"/>
      <c r="C69" s="160" t="s">
        <v>442</v>
      </c>
      <c r="D69" s="161">
        <v>1</v>
      </c>
      <c r="E69" s="167">
        <v>1.42</v>
      </c>
      <c r="F69" s="167">
        <v>1.5</v>
      </c>
      <c r="G69" s="178">
        <v>0</v>
      </c>
      <c r="H69" s="164"/>
      <c r="I69" s="164"/>
      <c r="J69" s="178" t="s">
        <v>254</v>
      </c>
      <c r="K69" s="178">
        <f>I69*H69*G69</f>
        <v>0</v>
      </c>
      <c r="L69" s="166" t="s">
        <v>236</v>
      </c>
      <c r="M69" s="168">
        <f>((D69*E69*F69)-K69)</f>
        <v>2.13</v>
      </c>
    </row>
    <row r="70" spans="2:13" x14ac:dyDescent="0.3">
      <c r="B70" s="95"/>
      <c r="C70" s="181"/>
      <c r="D70" s="170"/>
      <c r="E70" s="290"/>
      <c r="F70" s="290"/>
      <c r="G70" s="7"/>
      <c r="H70" s="172"/>
      <c r="I70" s="172"/>
      <c r="J70" s="7"/>
      <c r="K70" s="7"/>
      <c r="L70" s="288"/>
      <c r="M70" s="176"/>
    </row>
    <row r="71" spans="2:13" x14ac:dyDescent="0.3">
      <c r="B71" s="95"/>
      <c r="C71" s="181"/>
      <c r="D71" s="170"/>
      <c r="E71" s="290"/>
      <c r="F71" s="290"/>
      <c r="G71" s="7"/>
      <c r="H71" s="172"/>
      <c r="I71" s="172"/>
      <c r="J71" s="7"/>
      <c r="K71" s="7"/>
      <c r="L71" s="288"/>
      <c r="M71" s="176"/>
    </row>
    <row r="72" spans="2:13" x14ac:dyDescent="0.3">
      <c r="B72" s="95"/>
      <c r="C72" s="181"/>
      <c r="D72" s="170"/>
      <c r="E72" s="290"/>
      <c r="F72" s="290"/>
      <c r="G72" s="7"/>
      <c r="H72" s="172"/>
      <c r="I72" s="172"/>
      <c r="J72" s="7"/>
      <c r="K72" s="7"/>
      <c r="L72" s="288"/>
      <c r="M72" s="176"/>
    </row>
    <row r="73" spans="2:13" ht="26" x14ac:dyDescent="0.3">
      <c r="B73" s="102" t="s">
        <v>500</v>
      </c>
      <c r="C73" s="102" t="s">
        <v>952</v>
      </c>
      <c r="D73" s="233" t="s">
        <v>629</v>
      </c>
      <c r="E73" s="157">
        <f>TRUNC(SUM(K76:K93),2)</f>
        <v>45.48</v>
      </c>
      <c r="F73" s="290"/>
      <c r="G73" s="7"/>
      <c r="H73" s="172"/>
      <c r="I73" s="172"/>
      <c r="J73" s="7"/>
      <c r="K73" s="7"/>
      <c r="L73" s="288"/>
      <c r="M73" s="176"/>
    </row>
    <row r="74" spans="2:13" ht="14" customHeight="1" x14ac:dyDescent="0.3">
      <c r="B74" s="283"/>
      <c r="C74" s="524" t="s">
        <v>447</v>
      </c>
      <c r="D74" s="526" t="s">
        <v>233</v>
      </c>
      <c r="E74" s="526" t="s">
        <v>238</v>
      </c>
      <c r="F74" s="535" t="s">
        <v>454</v>
      </c>
      <c r="G74" s="536"/>
      <c r="H74" s="536"/>
      <c r="I74" s="537"/>
      <c r="J74" s="521" t="s">
        <v>235</v>
      </c>
      <c r="K74" s="522" t="s">
        <v>252</v>
      </c>
      <c r="L74" s="288"/>
      <c r="M74" s="176"/>
    </row>
    <row r="75" spans="2:13" ht="25" x14ac:dyDescent="0.3">
      <c r="B75" s="283"/>
      <c r="C75" s="525"/>
      <c r="D75" s="527"/>
      <c r="E75" s="527"/>
      <c r="F75" s="178" t="s">
        <v>243</v>
      </c>
      <c r="G75" s="161" t="s">
        <v>253</v>
      </c>
      <c r="H75" s="178" t="s">
        <v>235</v>
      </c>
      <c r="I75" s="178" t="s">
        <v>453</v>
      </c>
      <c r="J75" s="521"/>
      <c r="K75" s="523"/>
      <c r="L75" s="288"/>
      <c r="M75" s="176"/>
    </row>
    <row r="76" spans="2:13" x14ac:dyDescent="0.3">
      <c r="B76" s="283"/>
      <c r="C76" s="160" t="s">
        <v>441</v>
      </c>
      <c r="D76" s="161">
        <v>1</v>
      </c>
      <c r="E76" s="167">
        <v>1.46</v>
      </c>
      <c r="F76" s="178"/>
      <c r="G76" s="164">
        <v>0</v>
      </c>
      <c r="H76" s="178" t="s">
        <v>255</v>
      </c>
      <c r="I76" s="183">
        <f t="shared" ref="I76:I93" si="0">G76*F76</f>
        <v>0</v>
      </c>
      <c r="J76" s="166" t="s">
        <v>256</v>
      </c>
      <c r="K76" s="168">
        <f t="shared" ref="K76:K93" si="1">((D76*E76)-I76)</f>
        <v>1.46</v>
      </c>
      <c r="L76" s="288"/>
      <c r="M76" s="176"/>
    </row>
    <row r="77" spans="2:13" x14ac:dyDescent="0.3">
      <c r="B77" s="283"/>
      <c r="C77" s="160" t="s">
        <v>441</v>
      </c>
      <c r="D77" s="161">
        <v>1</v>
      </c>
      <c r="E77" s="167">
        <v>2.5</v>
      </c>
      <c r="F77" s="178"/>
      <c r="G77" s="164">
        <v>0</v>
      </c>
      <c r="H77" s="178" t="s">
        <v>255</v>
      </c>
      <c r="I77" s="183">
        <f t="shared" ref="I77" si="2">G77*F77</f>
        <v>0</v>
      </c>
      <c r="J77" s="166" t="s">
        <v>256</v>
      </c>
      <c r="K77" s="168">
        <f t="shared" ref="K77" si="3">((D77*E77)-I77)</f>
        <v>2.5</v>
      </c>
      <c r="L77" s="288"/>
      <c r="M77" s="176"/>
    </row>
    <row r="78" spans="2:13" x14ac:dyDescent="0.3">
      <c r="B78" s="283"/>
      <c r="C78" s="160" t="s">
        <v>451</v>
      </c>
      <c r="D78" s="161">
        <v>1</v>
      </c>
      <c r="E78" s="167">
        <v>0.15</v>
      </c>
      <c r="F78" s="178"/>
      <c r="G78" s="164"/>
      <c r="H78" s="178" t="s">
        <v>255</v>
      </c>
      <c r="I78" s="183">
        <f t="shared" si="0"/>
        <v>0</v>
      </c>
      <c r="J78" s="166" t="s">
        <v>256</v>
      </c>
      <c r="K78" s="168">
        <f t="shared" si="1"/>
        <v>0.15</v>
      </c>
      <c r="L78" s="288"/>
      <c r="M78" s="176"/>
    </row>
    <row r="79" spans="2:13" x14ac:dyDescent="0.3">
      <c r="B79" s="283"/>
      <c r="C79" s="160" t="s">
        <v>451</v>
      </c>
      <c r="D79" s="161">
        <v>1</v>
      </c>
      <c r="E79" s="167">
        <v>0.25</v>
      </c>
      <c r="F79" s="178"/>
      <c r="G79" s="164"/>
      <c r="H79" s="178" t="s">
        <v>255</v>
      </c>
      <c r="I79" s="183">
        <f t="shared" si="0"/>
        <v>0</v>
      </c>
      <c r="J79" s="166" t="s">
        <v>256</v>
      </c>
      <c r="K79" s="168">
        <f t="shared" si="1"/>
        <v>0.25</v>
      </c>
      <c r="L79" s="288"/>
      <c r="M79" s="176"/>
    </row>
    <row r="80" spans="2:13" x14ac:dyDescent="0.3">
      <c r="B80" s="283"/>
      <c r="C80" s="160" t="s">
        <v>452</v>
      </c>
      <c r="D80" s="161">
        <v>1</v>
      </c>
      <c r="E80" s="167">
        <v>2.98</v>
      </c>
      <c r="F80" s="178">
        <v>1</v>
      </c>
      <c r="G80" s="164">
        <v>0.8</v>
      </c>
      <c r="H80" s="178" t="s">
        <v>255</v>
      </c>
      <c r="I80" s="183">
        <f t="shared" ref="I80:I81" si="4">G80*F80</f>
        <v>0.8</v>
      </c>
      <c r="J80" s="166" t="s">
        <v>256</v>
      </c>
      <c r="K80" s="168">
        <f t="shared" ref="K80:K81" si="5">((D80*E80)-I80)</f>
        <v>2.1799999999999997</v>
      </c>
      <c r="L80" s="288"/>
      <c r="M80" s="176"/>
    </row>
    <row r="81" spans="2:13" x14ac:dyDescent="0.3">
      <c r="B81" s="283"/>
      <c r="C81" s="160" t="s">
        <v>452</v>
      </c>
      <c r="D81" s="161">
        <v>1</v>
      </c>
      <c r="E81" s="167">
        <v>5.62</v>
      </c>
      <c r="F81" s="178"/>
      <c r="G81" s="164"/>
      <c r="H81" s="178" t="s">
        <v>255</v>
      </c>
      <c r="I81" s="183">
        <f t="shared" si="4"/>
        <v>0</v>
      </c>
      <c r="J81" s="166" t="s">
        <v>256</v>
      </c>
      <c r="K81" s="168">
        <f t="shared" si="5"/>
        <v>5.62</v>
      </c>
      <c r="L81" s="288"/>
      <c r="M81" s="176"/>
    </row>
    <row r="82" spans="2:13" x14ac:dyDescent="0.3">
      <c r="B82" s="283"/>
      <c r="C82" s="160" t="s">
        <v>452</v>
      </c>
      <c r="D82" s="161">
        <v>1</v>
      </c>
      <c r="E82" s="167">
        <v>2.88</v>
      </c>
      <c r="F82" s="178"/>
      <c r="G82" s="164"/>
      <c r="H82" s="178" t="s">
        <v>255</v>
      </c>
      <c r="I82" s="183">
        <f t="shared" si="0"/>
        <v>0</v>
      </c>
      <c r="J82" s="166" t="s">
        <v>256</v>
      </c>
      <c r="K82" s="168">
        <f t="shared" si="1"/>
        <v>2.88</v>
      </c>
      <c r="L82" s="288"/>
      <c r="M82" s="176"/>
    </row>
    <row r="83" spans="2:13" x14ac:dyDescent="0.3">
      <c r="B83" s="283"/>
      <c r="C83" s="160" t="s">
        <v>452</v>
      </c>
      <c r="D83" s="161">
        <v>1</v>
      </c>
      <c r="E83" s="167">
        <v>3.8</v>
      </c>
      <c r="F83" s="178">
        <v>1</v>
      </c>
      <c r="G83" s="164">
        <v>0.8</v>
      </c>
      <c r="H83" s="178" t="s">
        <v>255</v>
      </c>
      <c r="I83" s="183">
        <f t="shared" si="0"/>
        <v>0.8</v>
      </c>
      <c r="J83" s="166" t="s">
        <v>256</v>
      </c>
      <c r="K83" s="168">
        <f t="shared" si="1"/>
        <v>3</v>
      </c>
      <c r="L83" s="288"/>
      <c r="M83" s="176"/>
    </row>
    <row r="84" spans="2:13" x14ac:dyDescent="0.3">
      <c r="B84" s="283"/>
      <c r="C84" s="160" t="s">
        <v>237</v>
      </c>
      <c r="D84" s="161">
        <v>1</v>
      </c>
      <c r="E84" s="167">
        <v>1.1399999999999999</v>
      </c>
      <c r="F84" s="178">
        <v>1</v>
      </c>
      <c r="G84" s="164">
        <v>0.8</v>
      </c>
      <c r="H84" s="178" t="s">
        <v>255</v>
      </c>
      <c r="I84" s="183">
        <f t="shared" si="0"/>
        <v>0.8</v>
      </c>
      <c r="J84" s="166" t="s">
        <v>256</v>
      </c>
      <c r="K84" s="168">
        <f t="shared" si="1"/>
        <v>0.33999999999999986</v>
      </c>
      <c r="L84" s="288"/>
      <c r="M84" s="176"/>
    </row>
    <row r="85" spans="2:13" x14ac:dyDescent="0.3">
      <c r="B85" s="283"/>
      <c r="C85" s="160" t="s">
        <v>237</v>
      </c>
      <c r="D85" s="161">
        <v>1</v>
      </c>
      <c r="E85" s="167">
        <v>1.04</v>
      </c>
      <c r="F85" s="178"/>
      <c r="G85" s="164"/>
      <c r="H85" s="178" t="s">
        <v>255</v>
      </c>
      <c r="I85" s="183">
        <f t="shared" si="0"/>
        <v>0</v>
      </c>
      <c r="J85" s="166" t="s">
        <v>256</v>
      </c>
      <c r="K85" s="168">
        <f t="shared" si="1"/>
        <v>1.04</v>
      </c>
      <c r="L85" s="288"/>
      <c r="M85" s="176"/>
    </row>
    <row r="86" spans="2:13" x14ac:dyDescent="0.3">
      <c r="B86" s="283"/>
      <c r="C86" s="160" t="s">
        <v>237</v>
      </c>
      <c r="D86" s="161">
        <v>1</v>
      </c>
      <c r="E86" s="167">
        <v>3.1</v>
      </c>
      <c r="F86" s="178"/>
      <c r="G86" s="164"/>
      <c r="H86" s="178" t="s">
        <v>255</v>
      </c>
      <c r="I86" s="183">
        <f t="shared" si="0"/>
        <v>0</v>
      </c>
      <c r="J86" s="166" t="s">
        <v>256</v>
      </c>
      <c r="K86" s="168">
        <f t="shared" si="1"/>
        <v>3.1</v>
      </c>
      <c r="L86" s="288"/>
      <c r="M86" s="176"/>
    </row>
    <row r="87" spans="2:13" x14ac:dyDescent="0.3">
      <c r="B87" s="95"/>
      <c r="C87" s="160" t="s">
        <v>237</v>
      </c>
      <c r="D87" s="161">
        <v>1</v>
      </c>
      <c r="E87" s="167">
        <v>1.28</v>
      </c>
      <c r="F87" s="178">
        <v>1</v>
      </c>
      <c r="G87" s="164">
        <v>0.8</v>
      </c>
      <c r="H87" s="178" t="s">
        <v>255</v>
      </c>
      <c r="I87" s="183">
        <f t="shared" si="0"/>
        <v>0.8</v>
      </c>
      <c r="J87" s="166" t="s">
        <v>256</v>
      </c>
      <c r="K87" s="168">
        <f t="shared" si="1"/>
        <v>0.48</v>
      </c>
      <c r="L87" s="288"/>
      <c r="M87" s="176"/>
    </row>
    <row r="88" spans="2:13" x14ac:dyDescent="0.3">
      <c r="B88" s="95"/>
      <c r="C88" s="160" t="s">
        <v>448</v>
      </c>
      <c r="D88" s="161">
        <v>2</v>
      </c>
      <c r="E88" s="167">
        <v>3.54</v>
      </c>
      <c r="F88" s="178">
        <v>1</v>
      </c>
      <c r="G88" s="164">
        <v>0.8</v>
      </c>
      <c r="H88" s="178" t="s">
        <v>255</v>
      </c>
      <c r="I88" s="183">
        <f t="shared" si="0"/>
        <v>0.8</v>
      </c>
      <c r="J88" s="166" t="s">
        <v>256</v>
      </c>
      <c r="K88" s="168">
        <f t="shared" si="1"/>
        <v>6.28</v>
      </c>
      <c r="L88" s="288"/>
      <c r="M88" s="176"/>
    </row>
    <row r="89" spans="2:13" x14ac:dyDescent="0.3">
      <c r="B89" s="95"/>
      <c r="C89" s="160" t="s">
        <v>448</v>
      </c>
      <c r="D89" s="161">
        <v>2</v>
      </c>
      <c r="E89" s="167">
        <v>2.5</v>
      </c>
      <c r="F89" s="178"/>
      <c r="G89" s="164"/>
      <c r="H89" s="178" t="s">
        <v>255</v>
      </c>
      <c r="I89" s="183">
        <f t="shared" si="0"/>
        <v>0</v>
      </c>
      <c r="J89" s="166" t="s">
        <v>256</v>
      </c>
      <c r="K89" s="168">
        <f t="shared" si="1"/>
        <v>5</v>
      </c>
      <c r="L89" s="288"/>
      <c r="M89" s="176"/>
    </row>
    <row r="90" spans="2:13" x14ac:dyDescent="0.3">
      <c r="B90" s="95"/>
      <c r="C90" s="160" t="s">
        <v>449</v>
      </c>
      <c r="D90" s="161">
        <v>2</v>
      </c>
      <c r="E90" s="167">
        <v>3.1</v>
      </c>
      <c r="F90" s="178">
        <v>1</v>
      </c>
      <c r="G90" s="164">
        <v>0.8</v>
      </c>
      <c r="H90" s="178" t="s">
        <v>255</v>
      </c>
      <c r="I90" s="183">
        <f t="shared" si="0"/>
        <v>0.8</v>
      </c>
      <c r="J90" s="166" t="s">
        <v>256</v>
      </c>
      <c r="K90" s="168">
        <f t="shared" si="1"/>
        <v>5.4</v>
      </c>
      <c r="L90" s="288"/>
      <c r="M90" s="176"/>
    </row>
    <row r="91" spans="2:13" x14ac:dyDescent="0.3">
      <c r="B91" s="95"/>
      <c r="C91" s="160" t="s">
        <v>449</v>
      </c>
      <c r="D91" s="161">
        <v>2</v>
      </c>
      <c r="E91" s="167">
        <v>2.4</v>
      </c>
      <c r="F91" s="178"/>
      <c r="G91" s="164"/>
      <c r="H91" s="178" t="s">
        <v>255</v>
      </c>
      <c r="I91" s="183">
        <f t="shared" si="0"/>
        <v>0</v>
      </c>
      <c r="J91" s="166" t="s">
        <v>256</v>
      </c>
      <c r="K91" s="168">
        <f t="shared" si="1"/>
        <v>4.8</v>
      </c>
      <c r="L91" s="288"/>
      <c r="M91" s="176"/>
    </row>
    <row r="92" spans="2:13" x14ac:dyDescent="0.3">
      <c r="B92" s="95"/>
      <c r="C92" s="160" t="s">
        <v>436</v>
      </c>
      <c r="D92" s="161">
        <v>1</v>
      </c>
      <c r="E92" s="167">
        <v>0.6</v>
      </c>
      <c r="F92" s="178"/>
      <c r="G92" s="164"/>
      <c r="H92" s="178" t="s">
        <v>255</v>
      </c>
      <c r="I92" s="183">
        <f t="shared" si="0"/>
        <v>0</v>
      </c>
      <c r="J92" s="166" t="s">
        <v>256</v>
      </c>
      <c r="K92" s="168">
        <f t="shared" si="1"/>
        <v>0.6</v>
      </c>
      <c r="L92" s="288"/>
      <c r="M92" s="176"/>
    </row>
    <row r="93" spans="2:13" x14ac:dyDescent="0.3">
      <c r="B93" s="95"/>
      <c r="C93" s="160" t="s">
        <v>436</v>
      </c>
      <c r="D93" s="161">
        <v>1</v>
      </c>
      <c r="E93" s="167">
        <v>1.2</v>
      </c>
      <c r="F93" s="178">
        <v>1</v>
      </c>
      <c r="G93" s="164">
        <v>0.8</v>
      </c>
      <c r="H93" s="178" t="s">
        <v>255</v>
      </c>
      <c r="I93" s="183">
        <f t="shared" si="0"/>
        <v>0.8</v>
      </c>
      <c r="J93" s="166" t="s">
        <v>256</v>
      </c>
      <c r="K93" s="168">
        <f t="shared" si="1"/>
        <v>0.39999999999999991</v>
      </c>
      <c r="L93" s="288"/>
      <c r="M93" s="176"/>
    </row>
    <row r="94" spans="2:13" ht="18" x14ac:dyDescent="0.4">
      <c r="B94" s="95"/>
      <c r="C94" s="95"/>
      <c r="D94" s="151"/>
      <c r="E94" s="285"/>
      <c r="F94" s="286"/>
      <c r="G94" s="176"/>
      <c r="H94" s="279"/>
      <c r="I94" s="279"/>
      <c r="J94" s="279"/>
    </row>
    <row r="95" spans="2:13" ht="18" x14ac:dyDescent="0.4">
      <c r="B95" s="234">
        <v>4</v>
      </c>
      <c r="C95" s="234" t="s">
        <v>209</v>
      </c>
      <c r="D95" s="241"/>
      <c r="E95" s="287"/>
      <c r="F95" s="288"/>
      <c r="G95" s="176"/>
      <c r="H95" s="279"/>
      <c r="I95" s="279"/>
      <c r="J95" s="279"/>
    </row>
    <row r="96" spans="2:13" ht="65" x14ac:dyDescent="0.4">
      <c r="B96" s="102" t="s">
        <v>501</v>
      </c>
      <c r="C96" s="102" t="s">
        <v>929</v>
      </c>
      <c r="D96" s="233" t="s">
        <v>189</v>
      </c>
      <c r="E96" s="157">
        <f>D98</f>
        <v>16.989999999999998</v>
      </c>
      <c r="F96" s="278"/>
      <c r="G96" s="336"/>
      <c r="H96" s="279"/>
      <c r="I96" s="279"/>
      <c r="J96" s="279"/>
    </row>
    <row r="97" spans="2:10" ht="18" x14ac:dyDescent="0.4">
      <c r="B97" s="95"/>
      <c r="C97" s="179" t="s">
        <v>476</v>
      </c>
      <c r="D97" s="180" t="s">
        <v>233</v>
      </c>
      <c r="E97" s="277"/>
      <c r="F97" s="278"/>
      <c r="G97" s="278"/>
      <c r="H97" s="279"/>
      <c r="I97" s="279"/>
      <c r="J97" s="279"/>
    </row>
    <row r="98" spans="2:10" ht="18" x14ac:dyDescent="0.4">
      <c r="B98" s="95"/>
      <c r="C98" s="156"/>
      <c r="D98" s="165">
        <v>16.989999999999998</v>
      </c>
      <c r="E98" s="277"/>
      <c r="F98" s="278"/>
      <c r="G98" s="278"/>
      <c r="H98" s="279"/>
      <c r="I98" s="279"/>
      <c r="J98" s="279"/>
    </row>
    <row r="99" spans="2:10" ht="18" x14ac:dyDescent="0.4">
      <c r="B99" s="95"/>
      <c r="C99" s="95"/>
      <c r="D99" s="151"/>
      <c r="E99" s="277"/>
      <c r="F99" s="278"/>
      <c r="G99" s="278"/>
      <c r="H99" s="279"/>
      <c r="I99" s="279"/>
      <c r="J99" s="279"/>
    </row>
    <row r="100" spans="2:10" ht="65" x14ac:dyDescent="0.3">
      <c r="B100" s="102" t="s">
        <v>958</v>
      </c>
      <c r="C100" s="102" t="s">
        <v>930</v>
      </c>
      <c r="D100" s="233" t="s">
        <v>189</v>
      </c>
      <c r="E100" s="157">
        <f>D102</f>
        <v>3.16</v>
      </c>
    </row>
    <row r="101" spans="2:10" x14ac:dyDescent="0.3">
      <c r="B101" s="95"/>
      <c r="C101" s="179" t="s">
        <v>476</v>
      </c>
      <c r="D101" s="180" t="s">
        <v>233</v>
      </c>
    </row>
    <row r="102" spans="2:10" x14ac:dyDescent="0.3">
      <c r="B102" s="95"/>
      <c r="C102" s="156"/>
      <c r="D102" s="165">
        <v>3.16</v>
      </c>
    </row>
    <row r="103" spans="2:10" x14ac:dyDescent="0.3">
      <c r="B103" s="95"/>
      <c r="C103" s="95"/>
      <c r="D103" s="151"/>
    </row>
    <row r="104" spans="2:10" x14ac:dyDescent="0.3">
      <c r="B104" s="95"/>
      <c r="C104" s="95"/>
      <c r="D104" s="151"/>
    </row>
    <row r="105" spans="2:10" ht="52" x14ac:dyDescent="0.3">
      <c r="B105" s="102" t="s">
        <v>1011</v>
      </c>
      <c r="C105" s="102" t="s">
        <v>931</v>
      </c>
      <c r="D105" s="233" t="s">
        <v>189</v>
      </c>
      <c r="E105" s="157">
        <f>D107</f>
        <v>4.55</v>
      </c>
    </row>
    <row r="106" spans="2:10" x14ac:dyDescent="0.3">
      <c r="B106" s="95"/>
      <c r="C106" s="179" t="s">
        <v>476</v>
      </c>
      <c r="D106" s="180" t="s">
        <v>233</v>
      </c>
    </row>
    <row r="107" spans="2:10" x14ac:dyDescent="0.3">
      <c r="B107" s="95"/>
      <c r="C107" s="156"/>
      <c r="D107" s="165">
        <v>4.55</v>
      </c>
    </row>
    <row r="108" spans="2:10" x14ac:dyDescent="0.3">
      <c r="B108" s="95"/>
      <c r="C108" s="95"/>
      <c r="D108" s="151"/>
    </row>
    <row r="109" spans="2:10" x14ac:dyDescent="0.3">
      <c r="B109" s="95"/>
      <c r="C109" s="95"/>
      <c r="D109" s="151"/>
    </row>
    <row r="110" spans="2:10" ht="39" x14ac:dyDescent="0.3">
      <c r="B110" s="102" t="s">
        <v>1012</v>
      </c>
      <c r="C110" s="102" t="s">
        <v>932</v>
      </c>
      <c r="D110" s="233" t="s">
        <v>176</v>
      </c>
      <c r="E110" s="157">
        <f>D112</f>
        <v>1</v>
      </c>
    </row>
    <row r="111" spans="2:10" x14ac:dyDescent="0.3">
      <c r="B111" s="95"/>
      <c r="C111" s="179" t="s">
        <v>476</v>
      </c>
      <c r="D111" s="180" t="s">
        <v>233</v>
      </c>
      <c r="E111" s="289"/>
    </row>
    <row r="112" spans="2:10" x14ac:dyDescent="0.3">
      <c r="B112" s="95"/>
      <c r="C112" s="156"/>
      <c r="D112" s="165">
        <v>1</v>
      </c>
      <c r="E112" s="289"/>
    </row>
    <row r="113" spans="2:5" x14ac:dyDescent="0.3">
      <c r="B113" s="95"/>
      <c r="C113" s="95"/>
      <c r="D113" s="151"/>
      <c r="E113" s="289"/>
    </row>
    <row r="114" spans="2:5" x14ac:dyDescent="0.3">
      <c r="B114" s="95"/>
      <c r="C114" s="95"/>
      <c r="D114" s="151"/>
      <c r="E114" s="289"/>
    </row>
    <row r="115" spans="2:5" ht="39" x14ac:dyDescent="0.3">
      <c r="B115" s="102" t="s">
        <v>1013</v>
      </c>
      <c r="C115" s="102" t="s">
        <v>933</v>
      </c>
      <c r="D115" s="233" t="s">
        <v>176</v>
      </c>
      <c r="E115" s="157">
        <f>D117</f>
        <v>2</v>
      </c>
    </row>
    <row r="116" spans="2:5" x14ac:dyDescent="0.3">
      <c r="B116" s="95"/>
      <c r="C116" s="179" t="s">
        <v>476</v>
      </c>
      <c r="D116" s="180" t="s">
        <v>233</v>
      </c>
    </row>
    <row r="117" spans="2:5" x14ac:dyDescent="0.3">
      <c r="B117" s="95"/>
      <c r="C117" s="156"/>
      <c r="D117" s="165">
        <v>2</v>
      </c>
    </row>
    <row r="118" spans="2:5" x14ac:dyDescent="0.3">
      <c r="B118" s="95"/>
      <c r="C118" s="293"/>
      <c r="D118" s="169"/>
    </row>
    <row r="119" spans="2:5" x14ac:dyDescent="0.3">
      <c r="B119" s="95"/>
      <c r="C119" s="95"/>
      <c r="D119" s="151"/>
    </row>
    <row r="120" spans="2:5" ht="39" x14ac:dyDescent="0.3">
      <c r="B120" s="102" t="s">
        <v>1014</v>
      </c>
      <c r="C120" s="102" t="s">
        <v>934</v>
      </c>
      <c r="D120" s="233" t="s">
        <v>176</v>
      </c>
      <c r="E120" s="157">
        <f>D122</f>
        <v>1</v>
      </c>
    </row>
    <row r="121" spans="2:5" x14ac:dyDescent="0.3">
      <c r="B121" s="95"/>
      <c r="C121" s="179" t="s">
        <v>476</v>
      </c>
      <c r="D121" s="180" t="s">
        <v>233</v>
      </c>
    </row>
    <row r="122" spans="2:5" x14ac:dyDescent="0.3">
      <c r="B122" s="95"/>
      <c r="C122" s="156"/>
      <c r="D122" s="165">
        <v>1</v>
      </c>
    </row>
    <row r="123" spans="2:5" x14ac:dyDescent="0.3">
      <c r="B123" s="95"/>
      <c r="C123" s="95"/>
      <c r="D123" s="151"/>
    </row>
    <row r="124" spans="2:5" x14ac:dyDescent="0.3">
      <c r="B124" s="95"/>
      <c r="C124" s="95"/>
      <c r="D124" s="151"/>
    </row>
    <row r="125" spans="2:5" x14ac:dyDescent="0.3">
      <c r="B125" s="102" t="s">
        <v>1015</v>
      </c>
      <c r="C125" s="102" t="s">
        <v>935</v>
      </c>
      <c r="D125" s="233" t="s">
        <v>176</v>
      </c>
      <c r="E125" s="157">
        <f>D127</f>
        <v>1</v>
      </c>
    </row>
    <row r="126" spans="2:5" x14ac:dyDescent="0.3">
      <c r="B126" s="95"/>
      <c r="C126" s="179" t="s">
        <v>476</v>
      </c>
      <c r="D126" s="180" t="s">
        <v>233</v>
      </c>
    </row>
    <row r="127" spans="2:5" x14ac:dyDescent="0.3">
      <c r="B127" s="95"/>
      <c r="C127" s="156"/>
      <c r="D127" s="165">
        <v>1</v>
      </c>
    </row>
    <row r="128" spans="2:5" x14ac:dyDescent="0.3">
      <c r="B128" s="95"/>
      <c r="C128" s="293"/>
      <c r="D128" s="169"/>
    </row>
    <row r="129" spans="2:5" x14ac:dyDescent="0.3">
      <c r="B129" s="95"/>
      <c r="C129" s="95"/>
      <c r="D129" s="151"/>
    </row>
    <row r="130" spans="2:5" ht="26" x14ac:dyDescent="0.3">
      <c r="B130" s="102" t="s">
        <v>1016</v>
      </c>
      <c r="C130" s="102" t="s">
        <v>936</v>
      </c>
      <c r="D130" s="233" t="s">
        <v>176</v>
      </c>
      <c r="E130" s="157">
        <f>D132</f>
        <v>1</v>
      </c>
    </row>
    <row r="131" spans="2:5" x14ac:dyDescent="0.3">
      <c r="B131" s="95"/>
      <c r="C131" s="179" t="s">
        <v>476</v>
      </c>
      <c r="D131" s="180" t="s">
        <v>233</v>
      </c>
    </row>
    <row r="132" spans="2:5" x14ac:dyDescent="0.3">
      <c r="B132" s="95"/>
      <c r="C132" s="156"/>
      <c r="D132" s="165">
        <v>1</v>
      </c>
    </row>
    <row r="133" spans="2:5" x14ac:dyDescent="0.3">
      <c r="B133" s="95"/>
      <c r="C133" s="293"/>
      <c r="D133" s="169"/>
    </row>
    <row r="134" spans="2:5" x14ac:dyDescent="0.3">
      <c r="B134" s="95"/>
      <c r="C134" s="95"/>
      <c r="D134" s="151"/>
    </row>
    <row r="135" spans="2:5" ht="26" x14ac:dyDescent="0.3">
      <c r="B135" s="102" t="s">
        <v>1017</v>
      </c>
      <c r="C135" s="102" t="s">
        <v>937</v>
      </c>
      <c r="D135" s="233" t="s">
        <v>176</v>
      </c>
      <c r="E135" s="157">
        <f>D137</f>
        <v>1</v>
      </c>
    </row>
    <row r="136" spans="2:5" x14ac:dyDescent="0.3">
      <c r="B136" s="95"/>
      <c r="C136" s="179" t="s">
        <v>476</v>
      </c>
      <c r="D136" s="180" t="s">
        <v>233</v>
      </c>
    </row>
    <row r="137" spans="2:5" x14ac:dyDescent="0.3">
      <c r="B137" s="95"/>
      <c r="C137" s="156"/>
      <c r="D137" s="165">
        <v>1</v>
      </c>
    </row>
    <row r="138" spans="2:5" x14ac:dyDescent="0.3">
      <c r="B138" s="95"/>
      <c r="C138" s="95"/>
      <c r="D138" s="151"/>
    </row>
    <row r="139" spans="2:5" x14ac:dyDescent="0.3">
      <c r="B139" s="95"/>
      <c r="C139" s="95"/>
      <c r="D139" s="151"/>
    </row>
    <row r="140" spans="2:5" ht="26" x14ac:dyDescent="0.3">
      <c r="B140" s="102" t="s">
        <v>1018</v>
      </c>
      <c r="C140" s="102" t="s">
        <v>938</v>
      </c>
      <c r="D140" s="233" t="s">
        <v>176</v>
      </c>
      <c r="E140" s="157">
        <f>D142</f>
        <v>1</v>
      </c>
    </row>
    <row r="141" spans="2:5" x14ac:dyDescent="0.3">
      <c r="B141" s="95"/>
      <c r="C141" s="179" t="s">
        <v>476</v>
      </c>
      <c r="D141" s="180" t="s">
        <v>233</v>
      </c>
      <c r="E141" s="289"/>
    </row>
    <row r="142" spans="2:5" x14ac:dyDescent="0.3">
      <c r="B142" s="95"/>
      <c r="C142" s="156"/>
      <c r="D142" s="165">
        <v>1</v>
      </c>
      <c r="E142" s="289"/>
    </row>
    <row r="143" spans="2:5" x14ac:dyDescent="0.3">
      <c r="B143" s="95"/>
      <c r="C143" s="95"/>
      <c r="D143" s="151"/>
      <c r="E143" s="289"/>
    </row>
    <row r="144" spans="2:5" x14ac:dyDescent="0.3">
      <c r="B144" s="95"/>
      <c r="C144" s="95"/>
      <c r="D144" s="151"/>
      <c r="E144" s="289"/>
    </row>
    <row r="145" spans="2:5" ht="26" x14ac:dyDescent="0.3">
      <c r="B145" s="102" t="s">
        <v>1032</v>
      </c>
      <c r="C145" s="102" t="s">
        <v>939</v>
      </c>
      <c r="D145" s="233" t="s">
        <v>176</v>
      </c>
      <c r="E145" s="157">
        <f>D147</f>
        <v>2</v>
      </c>
    </row>
    <row r="146" spans="2:5" x14ac:dyDescent="0.3">
      <c r="B146" s="283"/>
      <c r="C146" s="179" t="s">
        <v>476</v>
      </c>
      <c r="D146" s="180" t="s">
        <v>233</v>
      </c>
      <c r="E146" s="292"/>
    </row>
    <row r="147" spans="2:5" x14ac:dyDescent="0.3">
      <c r="B147" s="95"/>
      <c r="C147" s="156"/>
      <c r="D147" s="165">
        <v>2</v>
      </c>
    </row>
    <row r="148" spans="2:5" x14ac:dyDescent="0.3">
      <c r="B148" s="95"/>
      <c r="C148" s="293"/>
      <c r="D148" s="169"/>
    </row>
    <row r="149" spans="2:5" x14ac:dyDescent="0.3">
      <c r="B149" s="95"/>
      <c r="C149" s="95"/>
      <c r="D149" s="151"/>
    </row>
    <row r="150" spans="2:5" ht="26" x14ac:dyDescent="0.3">
      <c r="B150" s="102" t="s">
        <v>1019</v>
      </c>
      <c r="C150" s="102" t="s">
        <v>940</v>
      </c>
      <c r="D150" s="233" t="s">
        <v>176</v>
      </c>
      <c r="E150" s="157">
        <f>D152</f>
        <v>1</v>
      </c>
    </row>
    <row r="151" spans="2:5" x14ac:dyDescent="0.3">
      <c r="B151" s="95"/>
      <c r="C151" s="179" t="s">
        <v>476</v>
      </c>
      <c r="D151" s="180" t="s">
        <v>233</v>
      </c>
    </row>
    <row r="152" spans="2:5" x14ac:dyDescent="0.3">
      <c r="B152" s="95"/>
      <c r="C152" s="156"/>
      <c r="D152" s="165">
        <v>1</v>
      </c>
    </row>
    <row r="153" spans="2:5" x14ac:dyDescent="0.3">
      <c r="B153" s="95"/>
      <c r="C153" s="293"/>
      <c r="D153" s="169"/>
    </row>
    <row r="154" spans="2:5" x14ac:dyDescent="0.3">
      <c r="B154" s="95"/>
      <c r="C154" s="95"/>
      <c r="D154" s="151"/>
    </row>
    <row r="155" spans="2:5" ht="26" x14ac:dyDescent="0.3">
      <c r="B155" s="102" t="s">
        <v>1020</v>
      </c>
      <c r="C155" s="102" t="s">
        <v>993</v>
      </c>
      <c r="D155" s="233" t="s">
        <v>176</v>
      </c>
      <c r="E155" s="157">
        <f>D157</f>
        <v>1</v>
      </c>
    </row>
    <row r="156" spans="2:5" x14ac:dyDescent="0.3">
      <c r="B156" s="283"/>
      <c r="C156" s="179" t="s">
        <v>476</v>
      </c>
      <c r="D156" s="180" t="s">
        <v>233</v>
      </c>
      <c r="E156" s="292"/>
    </row>
    <row r="157" spans="2:5" x14ac:dyDescent="0.3">
      <c r="B157" s="283"/>
      <c r="C157" s="156"/>
      <c r="D157" s="165">
        <v>1</v>
      </c>
      <c r="E157" s="292"/>
    </row>
    <row r="158" spans="2:5" x14ac:dyDescent="0.3">
      <c r="B158" s="283"/>
      <c r="C158" s="293"/>
      <c r="D158" s="169"/>
      <c r="E158" s="292"/>
    </row>
    <row r="159" spans="2:5" x14ac:dyDescent="0.3">
      <c r="B159" s="95"/>
      <c r="C159" s="95"/>
      <c r="D159" s="151"/>
    </row>
    <row r="160" spans="2:5" x14ac:dyDescent="0.3">
      <c r="B160" s="102" t="s">
        <v>1021</v>
      </c>
      <c r="C160" s="102" t="s">
        <v>941</v>
      </c>
      <c r="D160" s="233" t="s">
        <v>176</v>
      </c>
      <c r="E160" s="157">
        <f>D162</f>
        <v>1</v>
      </c>
    </row>
    <row r="161" spans="2:8" x14ac:dyDescent="0.3">
      <c r="B161" s="283"/>
      <c r="C161" s="179" t="s">
        <v>476</v>
      </c>
      <c r="D161" s="180" t="s">
        <v>233</v>
      </c>
      <c r="E161" s="292"/>
    </row>
    <row r="162" spans="2:8" x14ac:dyDescent="0.3">
      <c r="B162" s="95"/>
      <c r="C162" s="156"/>
      <c r="D162" s="165">
        <v>1</v>
      </c>
    </row>
    <row r="163" spans="2:8" x14ac:dyDescent="0.3">
      <c r="B163" s="95"/>
      <c r="C163" s="293"/>
      <c r="D163" s="169"/>
    </row>
    <row r="164" spans="2:8" x14ac:dyDescent="0.3">
      <c r="B164" s="95"/>
      <c r="C164" s="95"/>
      <c r="D164" s="151"/>
    </row>
    <row r="165" spans="2:8" x14ac:dyDescent="0.3">
      <c r="B165" s="228">
        <v>5</v>
      </c>
      <c r="C165" s="228" t="s">
        <v>219</v>
      </c>
      <c r="D165" s="241"/>
      <c r="E165" s="289"/>
    </row>
    <row r="166" spans="2:8" x14ac:dyDescent="0.3">
      <c r="B166" s="234" t="s">
        <v>502</v>
      </c>
      <c r="C166" s="234" t="s">
        <v>618</v>
      </c>
      <c r="D166" s="241"/>
    </row>
    <row r="167" spans="2:8" ht="26" x14ac:dyDescent="0.3">
      <c r="B167" s="102" t="s">
        <v>1022</v>
      </c>
      <c r="C167" s="102" t="s">
        <v>479</v>
      </c>
      <c r="D167" s="233" t="s">
        <v>190</v>
      </c>
      <c r="E167" s="157">
        <f>TRUNC((SUM(H169:H171)),2)</f>
        <v>0.76</v>
      </c>
    </row>
    <row r="168" spans="2:8" ht="25" x14ac:dyDescent="0.3">
      <c r="B168" s="95"/>
      <c r="C168" s="179" t="s">
        <v>481</v>
      </c>
      <c r="D168" s="161" t="s">
        <v>238</v>
      </c>
      <c r="E168" s="161" t="s">
        <v>482</v>
      </c>
      <c r="F168" s="161" t="s">
        <v>242</v>
      </c>
      <c r="G168" s="164" t="s">
        <v>235</v>
      </c>
      <c r="H168" s="164" t="s">
        <v>484</v>
      </c>
    </row>
    <row r="169" spans="2:8" x14ac:dyDescent="0.3">
      <c r="B169" s="95"/>
      <c r="C169" s="156" t="s">
        <v>485</v>
      </c>
      <c r="D169" s="167">
        <v>2.4</v>
      </c>
      <c r="E169" s="167">
        <v>0.4</v>
      </c>
      <c r="F169" s="161">
        <v>0.2</v>
      </c>
      <c r="G169" s="164" t="s">
        <v>483</v>
      </c>
      <c r="H169" s="164">
        <f>F169*E169*D169</f>
        <v>0.19200000000000003</v>
      </c>
    </row>
    <row r="170" spans="2:8" x14ac:dyDescent="0.3">
      <c r="B170" s="95"/>
      <c r="C170" s="156" t="s">
        <v>486</v>
      </c>
      <c r="D170" s="167">
        <v>5.0999999999999996</v>
      </c>
      <c r="E170" s="167">
        <v>0.4</v>
      </c>
      <c r="F170" s="161">
        <v>0.2</v>
      </c>
      <c r="G170" s="164" t="s">
        <v>483</v>
      </c>
      <c r="H170" s="164">
        <f t="shared" ref="H170:H171" si="6">F170*E170*D170</f>
        <v>0.40800000000000003</v>
      </c>
    </row>
    <row r="171" spans="2:8" x14ac:dyDescent="0.3">
      <c r="B171" s="95"/>
      <c r="C171" s="156" t="s">
        <v>487</v>
      </c>
      <c r="D171" s="167">
        <v>2.0499999999999998</v>
      </c>
      <c r="E171" s="167">
        <v>0.4</v>
      </c>
      <c r="F171" s="161">
        <v>0.2</v>
      </c>
      <c r="G171" s="164" t="s">
        <v>483</v>
      </c>
      <c r="H171" s="164">
        <f t="shared" si="6"/>
        <v>0.16400000000000001</v>
      </c>
    </row>
    <row r="172" spans="2:8" x14ac:dyDescent="0.3">
      <c r="B172" s="95"/>
      <c r="C172" s="95"/>
      <c r="D172" s="151"/>
    </row>
    <row r="173" spans="2:8" x14ac:dyDescent="0.3">
      <c r="B173" s="95"/>
      <c r="C173" s="95"/>
      <c r="D173" s="151"/>
    </row>
    <row r="174" spans="2:8" x14ac:dyDescent="0.3">
      <c r="B174" s="102" t="s">
        <v>1023</v>
      </c>
      <c r="C174" s="102" t="s">
        <v>192</v>
      </c>
      <c r="D174" s="233" t="s">
        <v>190</v>
      </c>
      <c r="E174" s="157">
        <f>D176</f>
        <v>0.76</v>
      </c>
    </row>
    <row r="175" spans="2:8" x14ac:dyDescent="0.3">
      <c r="B175" s="95"/>
      <c r="C175" s="179" t="s">
        <v>488</v>
      </c>
      <c r="D175" s="180" t="s">
        <v>233</v>
      </c>
    </row>
    <row r="176" spans="2:8" x14ac:dyDescent="0.3">
      <c r="B176" s="95"/>
      <c r="C176" s="156"/>
      <c r="D176" s="165">
        <f>E167</f>
        <v>0.76</v>
      </c>
    </row>
    <row r="177" spans="2:8" x14ac:dyDescent="0.3">
      <c r="B177" s="95"/>
      <c r="C177" s="95"/>
      <c r="D177" s="151"/>
    </row>
    <row r="178" spans="2:8" x14ac:dyDescent="0.3">
      <c r="B178" s="95"/>
      <c r="C178" s="95"/>
      <c r="D178" s="151"/>
    </row>
    <row r="179" spans="2:8" ht="65" x14ac:dyDescent="0.3">
      <c r="B179" s="102" t="s">
        <v>1024</v>
      </c>
      <c r="C179" s="102" t="s">
        <v>942</v>
      </c>
      <c r="D179" s="233" t="s">
        <v>189</v>
      </c>
      <c r="E179" s="157">
        <f>D181</f>
        <v>15.12</v>
      </c>
    </row>
    <row r="180" spans="2:8" x14ac:dyDescent="0.3">
      <c r="B180" s="283"/>
      <c r="C180" s="179" t="s">
        <v>481</v>
      </c>
      <c r="D180" s="180" t="s">
        <v>233</v>
      </c>
      <c r="E180" s="292"/>
    </row>
    <row r="181" spans="2:8" x14ac:dyDescent="0.3">
      <c r="B181" s="283"/>
      <c r="C181" s="156"/>
      <c r="D181" s="165">
        <v>15.12</v>
      </c>
      <c r="E181" s="292"/>
    </row>
    <row r="182" spans="2:8" x14ac:dyDescent="0.3">
      <c r="B182" s="95"/>
      <c r="C182" s="95"/>
      <c r="D182" s="151"/>
    </row>
    <row r="183" spans="2:8" x14ac:dyDescent="0.3">
      <c r="B183" s="95"/>
      <c r="C183" s="95"/>
      <c r="D183" s="151"/>
    </row>
    <row r="184" spans="2:8" ht="65" x14ac:dyDescent="0.3">
      <c r="B184" s="102" t="s">
        <v>1025</v>
      </c>
      <c r="C184" s="102" t="s">
        <v>943</v>
      </c>
      <c r="D184" s="233" t="s">
        <v>189</v>
      </c>
      <c r="E184" s="157">
        <f>D186</f>
        <v>1.5</v>
      </c>
    </row>
    <row r="185" spans="2:8" x14ac:dyDescent="0.3">
      <c r="B185" s="95"/>
      <c r="C185" s="179" t="s">
        <v>481</v>
      </c>
      <c r="D185" s="180" t="s">
        <v>233</v>
      </c>
      <c r="E185" s="289"/>
    </row>
    <row r="186" spans="2:8" x14ac:dyDescent="0.3">
      <c r="B186" s="95"/>
      <c r="C186" s="156"/>
      <c r="D186" s="165">
        <v>1.5</v>
      </c>
      <c r="E186" s="289"/>
    </row>
    <row r="187" spans="2:8" x14ac:dyDescent="0.3">
      <c r="B187" s="95"/>
      <c r="C187" s="293"/>
      <c r="D187" s="169"/>
      <c r="E187" s="289"/>
    </row>
    <row r="188" spans="2:8" x14ac:dyDescent="0.3">
      <c r="B188" s="95"/>
      <c r="C188" s="95"/>
      <c r="D188" s="151"/>
      <c r="E188" s="289"/>
    </row>
    <row r="189" spans="2:8" ht="39" x14ac:dyDescent="0.3">
      <c r="B189" s="102" t="s">
        <v>1026</v>
      </c>
      <c r="C189" s="102" t="s">
        <v>944</v>
      </c>
      <c r="D189" s="233" t="s">
        <v>176</v>
      </c>
      <c r="E189" s="157">
        <f>D191</f>
        <v>1</v>
      </c>
      <c r="F189" s="285"/>
      <c r="G189" s="286"/>
      <c r="H189" s="176"/>
    </row>
    <row r="190" spans="2:8" x14ac:dyDescent="0.3">
      <c r="B190" s="95"/>
      <c r="C190" s="179" t="s">
        <v>481</v>
      </c>
      <c r="D190" s="180" t="s">
        <v>233</v>
      </c>
      <c r="E190" s="169"/>
      <c r="F190" s="285"/>
      <c r="G190" s="286"/>
      <c r="H190" s="176"/>
    </row>
    <row r="191" spans="2:8" x14ac:dyDescent="0.3">
      <c r="B191" s="95"/>
      <c r="C191" s="156"/>
      <c r="D191" s="165">
        <v>1</v>
      </c>
      <c r="E191" s="169"/>
      <c r="F191" s="285"/>
      <c r="G191" s="286"/>
      <c r="H191" s="176"/>
    </row>
    <row r="192" spans="2:8" x14ac:dyDescent="0.3">
      <c r="B192" s="95"/>
      <c r="C192" s="293"/>
      <c r="D192" s="169"/>
      <c r="E192" s="169"/>
      <c r="F192" s="285"/>
      <c r="G192" s="286"/>
      <c r="H192" s="176"/>
    </row>
    <row r="193" spans="2:8" x14ac:dyDescent="0.3">
      <c r="B193" s="95"/>
      <c r="C193" s="293"/>
      <c r="D193" s="169"/>
      <c r="E193" s="169"/>
      <c r="F193" s="285"/>
      <c r="G193" s="286"/>
      <c r="H193" s="176"/>
    </row>
    <row r="194" spans="2:8" ht="39" x14ac:dyDescent="0.3">
      <c r="B194" s="102" t="s">
        <v>1027</v>
      </c>
      <c r="C194" s="102" t="s">
        <v>945</v>
      </c>
      <c r="D194" s="233" t="s">
        <v>176</v>
      </c>
      <c r="E194" s="157">
        <f>D196</f>
        <v>1</v>
      </c>
      <c r="F194" s="287"/>
      <c r="G194" s="288"/>
      <c r="H194" s="176"/>
    </row>
    <row r="195" spans="2:8" x14ac:dyDescent="0.3">
      <c r="B195" s="283"/>
      <c r="C195" s="179" t="s">
        <v>481</v>
      </c>
      <c r="D195" s="180" t="s">
        <v>233</v>
      </c>
      <c r="E195" s="296"/>
      <c r="F195" s="287"/>
      <c r="G195" s="288"/>
      <c r="H195" s="176"/>
    </row>
    <row r="196" spans="2:8" x14ac:dyDescent="0.3">
      <c r="B196" s="95"/>
      <c r="C196" s="156"/>
      <c r="D196" s="165">
        <v>1</v>
      </c>
      <c r="E196" s="176"/>
      <c r="F196" s="287"/>
      <c r="G196" s="288"/>
      <c r="H196" s="176"/>
    </row>
    <row r="197" spans="2:8" x14ac:dyDescent="0.3">
      <c r="B197" s="95"/>
      <c r="C197" s="293"/>
      <c r="D197" s="169"/>
      <c r="E197" s="176"/>
      <c r="F197" s="287"/>
      <c r="G197" s="288"/>
      <c r="H197" s="176"/>
    </row>
    <row r="198" spans="2:8" x14ac:dyDescent="0.3">
      <c r="B198" s="95"/>
      <c r="C198" s="95"/>
      <c r="D198" s="151"/>
      <c r="E198" s="176"/>
      <c r="F198" s="287"/>
      <c r="G198" s="288"/>
      <c r="H198" s="176"/>
    </row>
    <row r="199" spans="2:8" ht="39" x14ac:dyDescent="0.3">
      <c r="B199" s="102" t="s">
        <v>1028</v>
      </c>
      <c r="C199" s="102" t="s">
        <v>946</v>
      </c>
      <c r="D199" s="233" t="s">
        <v>176</v>
      </c>
      <c r="E199" s="157">
        <f>D201</f>
        <v>4</v>
      </c>
      <c r="F199" s="287"/>
      <c r="G199" s="288"/>
      <c r="H199" s="176"/>
    </row>
    <row r="200" spans="2:8" x14ac:dyDescent="0.3">
      <c r="B200" s="95"/>
      <c r="C200" s="179" t="s">
        <v>481</v>
      </c>
      <c r="D200" s="180" t="s">
        <v>233</v>
      </c>
      <c r="E200" s="176"/>
      <c r="F200" s="287"/>
      <c r="G200" s="288"/>
      <c r="H200" s="176"/>
    </row>
    <row r="201" spans="2:8" x14ac:dyDescent="0.3">
      <c r="B201" s="95"/>
      <c r="C201" s="156"/>
      <c r="D201" s="165">
        <v>4</v>
      </c>
      <c r="E201" s="176"/>
      <c r="F201" s="287"/>
      <c r="G201" s="288"/>
      <c r="H201" s="176"/>
    </row>
    <row r="202" spans="2:8" x14ac:dyDescent="0.3">
      <c r="B202" s="95"/>
      <c r="C202" s="95"/>
      <c r="D202" s="151"/>
      <c r="E202" s="176"/>
      <c r="F202" s="287"/>
      <c r="G202" s="288"/>
      <c r="H202" s="176"/>
    </row>
    <row r="203" spans="2:8" x14ac:dyDescent="0.3">
      <c r="B203" s="95"/>
      <c r="C203" s="95"/>
      <c r="D203" s="151"/>
      <c r="E203" s="176"/>
      <c r="F203" s="287"/>
      <c r="G203" s="288"/>
      <c r="H203" s="176"/>
    </row>
    <row r="204" spans="2:8" ht="39" x14ac:dyDescent="0.3">
      <c r="B204" s="102" t="s">
        <v>1029</v>
      </c>
      <c r="C204" s="102" t="s">
        <v>947</v>
      </c>
      <c r="D204" s="233" t="s">
        <v>176</v>
      </c>
      <c r="E204" s="157">
        <f>D206</f>
        <v>1</v>
      </c>
    </row>
    <row r="205" spans="2:8" x14ac:dyDescent="0.3">
      <c r="B205" s="95"/>
      <c r="C205" s="179" t="s">
        <v>481</v>
      </c>
      <c r="D205" s="180" t="s">
        <v>233</v>
      </c>
    </row>
    <row r="206" spans="2:8" x14ac:dyDescent="0.3">
      <c r="B206" s="95"/>
      <c r="C206" s="156"/>
      <c r="D206" s="165">
        <v>1</v>
      </c>
    </row>
    <row r="207" spans="2:8" x14ac:dyDescent="0.3">
      <c r="B207" s="95"/>
      <c r="C207" s="293"/>
      <c r="D207" s="169"/>
    </row>
    <row r="208" spans="2:8" x14ac:dyDescent="0.3">
      <c r="B208" s="95"/>
      <c r="C208" s="95"/>
      <c r="D208" s="151"/>
    </row>
    <row r="209" spans="2:8" x14ac:dyDescent="0.3">
      <c r="B209" s="234" t="s">
        <v>503</v>
      </c>
      <c r="C209" s="234" t="s">
        <v>632</v>
      </c>
      <c r="D209" s="241"/>
    </row>
    <row r="210" spans="2:8" ht="39" x14ac:dyDescent="0.3">
      <c r="B210" s="102" t="s">
        <v>1030</v>
      </c>
      <c r="C210" s="102" t="s">
        <v>627</v>
      </c>
      <c r="D210" s="233" t="s">
        <v>176</v>
      </c>
      <c r="E210" s="157">
        <f>D212</f>
        <v>2</v>
      </c>
    </row>
    <row r="211" spans="2:8" x14ac:dyDescent="0.3">
      <c r="B211" s="283"/>
      <c r="C211" s="179" t="s">
        <v>481</v>
      </c>
      <c r="D211" s="180" t="s">
        <v>233</v>
      </c>
      <c r="E211" s="289"/>
    </row>
    <row r="212" spans="2:8" x14ac:dyDescent="0.3">
      <c r="B212" s="95"/>
      <c r="C212" s="156"/>
      <c r="D212" s="165">
        <v>2</v>
      </c>
      <c r="E212" s="289"/>
    </row>
    <row r="213" spans="2:8" x14ac:dyDescent="0.3">
      <c r="B213" s="95"/>
      <c r="C213" s="95"/>
      <c r="D213" s="151"/>
      <c r="E213" s="289"/>
    </row>
    <row r="214" spans="2:8" x14ac:dyDescent="0.3">
      <c r="B214" s="95"/>
      <c r="C214" s="95"/>
      <c r="D214" s="151"/>
      <c r="E214" s="289"/>
    </row>
    <row r="215" spans="2:8" ht="65" x14ac:dyDescent="0.3">
      <c r="B215" s="102" t="s">
        <v>1031</v>
      </c>
      <c r="C215" s="102" t="s">
        <v>942</v>
      </c>
      <c r="D215" s="233" t="s">
        <v>189</v>
      </c>
      <c r="E215" s="157">
        <f>D217</f>
        <v>2</v>
      </c>
      <c r="F215" s="285"/>
      <c r="G215" s="286"/>
      <c r="H215" s="176"/>
    </row>
    <row r="216" spans="2:8" x14ac:dyDescent="0.3">
      <c r="B216" s="283"/>
      <c r="C216" s="179" t="s">
        <v>481</v>
      </c>
      <c r="D216" s="180" t="s">
        <v>233</v>
      </c>
      <c r="E216" s="297"/>
      <c r="F216" s="285"/>
      <c r="G216" s="286"/>
      <c r="H216" s="176"/>
    </row>
    <row r="217" spans="2:8" x14ac:dyDescent="0.3">
      <c r="B217" s="283"/>
      <c r="C217" s="156"/>
      <c r="D217" s="165">
        <v>2</v>
      </c>
      <c r="E217" s="297"/>
      <c r="F217" s="285"/>
      <c r="G217" s="286"/>
      <c r="H217" s="176"/>
    </row>
    <row r="218" spans="2:8" x14ac:dyDescent="0.3">
      <c r="B218" s="95"/>
      <c r="C218" s="95"/>
      <c r="D218" s="151"/>
      <c r="E218" s="169"/>
      <c r="F218" s="285"/>
      <c r="G218" s="286"/>
      <c r="H218" s="176"/>
    </row>
    <row r="219" spans="2:8" x14ac:dyDescent="0.3">
      <c r="B219" s="95"/>
      <c r="C219" s="95"/>
      <c r="D219" s="151"/>
      <c r="E219" s="169"/>
      <c r="F219" s="285"/>
      <c r="G219" s="286"/>
      <c r="H219" s="176"/>
    </row>
    <row r="220" spans="2:8" x14ac:dyDescent="0.3">
      <c r="B220" s="228">
        <v>6</v>
      </c>
      <c r="C220" s="228" t="s">
        <v>226</v>
      </c>
      <c r="D220" s="241"/>
      <c r="E220" s="176"/>
      <c r="F220" s="287"/>
      <c r="G220" s="288"/>
      <c r="H220" s="176"/>
    </row>
    <row r="221" spans="2:8" ht="52" x14ac:dyDescent="0.3">
      <c r="B221" s="102" t="s">
        <v>507</v>
      </c>
      <c r="C221" s="102" t="s">
        <v>994</v>
      </c>
      <c r="D221" s="233" t="s">
        <v>176</v>
      </c>
      <c r="E221" s="157">
        <f>D223</f>
        <v>1</v>
      </c>
    </row>
    <row r="222" spans="2:8" x14ac:dyDescent="0.3">
      <c r="B222" s="95"/>
      <c r="C222" s="179" t="s">
        <v>481</v>
      </c>
      <c r="D222" s="180" t="s">
        <v>233</v>
      </c>
    </row>
    <row r="223" spans="2:8" x14ac:dyDescent="0.3">
      <c r="B223" s="95"/>
      <c r="C223" s="156"/>
      <c r="D223" s="165">
        <v>1</v>
      </c>
    </row>
    <row r="224" spans="2:8" x14ac:dyDescent="0.3">
      <c r="B224" s="95"/>
      <c r="C224" s="95"/>
      <c r="D224" s="151"/>
    </row>
    <row r="225" spans="2:13" x14ac:dyDescent="0.3">
      <c r="B225" s="95"/>
      <c r="C225" s="95"/>
      <c r="D225" s="151"/>
    </row>
    <row r="226" spans="2:13" ht="52" x14ac:dyDescent="0.3">
      <c r="B226" s="102" t="s">
        <v>508</v>
      </c>
      <c r="C226" s="102" t="s">
        <v>948</v>
      </c>
      <c r="D226" s="233" t="s">
        <v>176</v>
      </c>
      <c r="E226" s="157">
        <f>D228</f>
        <v>1</v>
      </c>
    </row>
    <row r="227" spans="2:13" x14ac:dyDescent="0.3">
      <c r="B227" s="95"/>
      <c r="C227" s="179" t="s">
        <v>481</v>
      </c>
      <c r="D227" s="180" t="s">
        <v>233</v>
      </c>
    </row>
    <row r="228" spans="2:13" x14ac:dyDescent="0.3">
      <c r="B228" s="95"/>
      <c r="C228" s="156"/>
      <c r="D228" s="165">
        <v>1</v>
      </c>
    </row>
    <row r="229" spans="2:13" x14ac:dyDescent="0.3">
      <c r="B229" s="95"/>
      <c r="C229" s="293"/>
      <c r="D229" s="169"/>
    </row>
    <row r="230" spans="2:13" x14ac:dyDescent="0.3">
      <c r="B230" s="95"/>
      <c r="C230" s="95"/>
      <c r="D230" s="151"/>
    </row>
    <row r="231" spans="2:13" ht="52" x14ac:dyDescent="0.3">
      <c r="B231" s="102" t="s">
        <v>509</v>
      </c>
      <c r="C231" s="102" t="s">
        <v>949</v>
      </c>
      <c r="D231" s="233" t="s">
        <v>176</v>
      </c>
      <c r="E231" s="157">
        <f>D233</f>
        <v>1</v>
      </c>
    </row>
    <row r="232" spans="2:13" x14ac:dyDescent="0.3">
      <c r="B232" s="95"/>
      <c r="C232" s="179" t="s">
        <v>481</v>
      </c>
      <c r="D232" s="180" t="s">
        <v>233</v>
      </c>
      <c r="E232" s="289"/>
    </row>
    <row r="233" spans="2:13" x14ac:dyDescent="0.3">
      <c r="B233" s="95"/>
      <c r="C233" s="156"/>
      <c r="D233" s="165">
        <v>1</v>
      </c>
      <c r="E233" s="289"/>
    </row>
    <row r="234" spans="2:13" x14ac:dyDescent="0.3">
      <c r="B234" s="95"/>
      <c r="C234" s="293"/>
      <c r="D234" s="169"/>
      <c r="E234" s="289"/>
    </row>
    <row r="235" spans="2:13" x14ac:dyDescent="0.3">
      <c r="B235" s="95"/>
      <c r="C235" s="95"/>
      <c r="D235" s="151"/>
      <c r="E235" s="289"/>
    </row>
    <row r="236" spans="2:13" ht="39" x14ac:dyDescent="0.3">
      <c r="B236" s="102" t="s">
        <v>510</v>
      </c>
      <c r="C236" s="102" t="s">
        <v>950</v>
      </c>
      <c r="D236" s="233" t="s">
        <v>176</v>
      </c>
      <c r="E236" s="157">
        <f>D238</f>
        <v>1</v>
      </c>
      <c r="F236" s="509"/>
      <c r="G236" s="509"/>
      <c r="H236" s="509"/>
      <c r="I236" s="509"/>
      <c r="J236" s="509"/>
      <c r="K236" s="509"/>
      <c r="L236" s="508"/>
      <c r="M236" s="508"/>
    </row>
    <row r="237" spans="2:13" x14ac:dyDescent="0.3">
      <c r="B237" s="283"/>
      <c r="C237" s="179" t="s">
        <v>481</v>
      </c>
      <c r="D237" s="180" t="s">
        <v>233</v>
      </c>
      <c r="E237" s="299"/>
      <c r="F237" s="509"/>
      <c r="G237" s="170"/>
      <c r="H237" s="170"/>
      <c r="I237" s="170"/>
      <c r="J237" s="170"/>
      <c r="K237" s="170"/>
      <c r="L237" s="508"/>
      <c r="M237" s="508"/>
    </row>
    <row r="238" spans="2:13" x14ac:dyDescent="0.3">
      <c r="B238" s="283"/>
      <c r="C238" s="156"/>
      <c r="D238" s="165">
        <v>1</v>
      </c>
      <c r="E238" s="299"/>
      <c r="F238" s="509"/>
      <c r="G238" s="170"/>
      <c r="H238" s="170"/>
      <c r="I238" s="170"/>
      <c r="J238" s="170"/>
      <c r="K238" s="170"/>
      <c r="L238" s="508"/>
      <c r="M238" s="508"/>
    </row>
    <row r="239" spans="2:13" x14ac:dyDescent="0.3">
      <c r="B239" s="95"/>
      <c r="C239" s="95"/>
      <c r="D239" s="151"/>
      <c r="E239" s="298"/>
      <c r="F239" s="509"/>
      <c r="G239" s="170"/>
      <c r="H239" s="170"/>
      <c r="I239" s="170"/>
      <c r="J239" s="170"/>
      <c r="K239" s="170"/>
      <c r="L239" s="508"/>
      <c r="M239" s="508"/>
    </row>
    <row r="240" spans="2:13" x14ac:dyDescent="0.3">
      <c r="B240" s="234">
        <v>7</v>
      </c>
      <c r="C240" s="234" t="s">
        <v>230</v>
      </c>
      <c r="D240" s="241"/>
      <c r="E240" s="290"/>
      <c r="F240" s="290"/>
      <c r="G240" s="7"/>
      <c r="H240" s="176"/>
      <c r="I240" s="176"/>
      <c r="J240" s="7"/>
      <c r="K240" s="7"/>
      <c r="L240" s="288"/>
      <c r="M240" s="176"/>
    </row>
    <row r="241" spans="2:13" ht="26" x14ac:dyDescent="0.3">
      <c r="B241" s="102" t="s">
        <v>526</v>
      </c>
      <c r="C241" s="273" t="s">
        <v>231</v>
      </c>
      <c r="D241" s="274" t="s">
        <v>181</v>
      </c>
      <c r="E241" s="295">
        <f>D242</f>
        <v>4.83</v>
      </c>
      <c r="F241" s="290"/>
      <c r="G241" s="7"/>
      <c r="H241" s="176"/>
      <c r="I241" s="176"/>
      <c r="J241" s="7"/>
      <c r="K241" s="7"/>
      <c r="L241" s="288"/>
      <c r="M241" s="176"/>
    </row>
    <row r="242" spans="2:13" x14ac:dyDescent="0.3">
      <c r="B242" s="283"/>
      <c r="C242" s="235" t="s">
        <v>985</v>
      </c>
      <c r="D242" s="236">
        <f>E65</f>
        <v>4.83</v>
      </c>
      <c r="E242" s="170"/>
      <c r="F242" s="171"/>
      <c r="G242" s="171"/>
      <c r="H242" s="176"/>
      <c r="I242" s="176"/>
      <c r="J242" s="7"/>
      <c r="K242" s="7"/>
      <c r="L242" s="288"/>
      <c r="M242" s="176"/>
    </row>
    <row r="243" spans="2:13" x14ac:dyDescent="0.3">
      <c r="B243" s="283"/>
      <c r="C243" s="181"/>
      <c r="D243" s="170"/>
      <c r="E243" s="290"/>
      <c r="F243" s="291"/>
      <c r="G243" s="171"/>
      <c r="H243" s="176"/>
      <c r="I243" s="176"/>
      <c r="J243" s="7"/>
      <c r="K243" s="7"/>
      <c r="L243" s="288"/>
      <c r="M243" s="176"/>
    </row>
    <row r="244" spans="2:13" x14ac:dyDescent="0.3">
      <c r="B244" s="95"/>
      <c r="C244" s="95"/>
      <c r="D244" s="151"/>
      <c r="E244" s="290"/>
      <c r="F244" s="290"/>
      <c r="G244" s="7"/>
      <c r="H244" s="176"/>
      <c r="I244" s="176"/>
      <c r="J244" s="7"/>
      <c r="K244" s="7"/>
      <c r="L244" s="288"/>
      <c r="M244" s="176"/>
    </row>
    <row r="245" spans="2:13" ht="26" x14ac:dyDescent="0.3">
      <c r="B245" s="102" t="s">
        <v>527</v>
      </c>
      <c r="C245" s="102" t="s">
        <v>232</v>
      </c>
      <c r="D245" s="233" t="s">
        <v>181</v>
      </c>
      <c r="E245" s="295">
        <f>TRUNC(SUM(G247:G253),2)</f>
        <v>43.67</v>
      </c>
      <c r="F245" s="290"/>
      <c r="G245" s="7"/>
      <c r="H245" s="176"/>
      <c r="I245" s="176"/>
      <c r="J245" s="7"/>
      <c r="K245" s="7"/>
      <c r="L245" s="288"/>
      <c r="M245" s="176"/>
    </row>
    <row r="246" spans="2:13" ht="26" x14ac:dyDescent="0.3">
      <c r="B246" s="283"/>
      <c r="C246" s="179" t="s">
        <v>447</v>
      </c>
      <c r="D246" s="177" t="s">
        <v>233</v>
      </c>
      <c r="E246" s="161" t="s">
        <v>240</v>
      </c>
      <c r="F246" s="163" t="s">
        <v>235</v>
      </c>
      <c r="G246" s="163" t="s">
        <v>241</v>
      </c>
      <c r="H246" s="176"/>
      <c r="I246" s="176"/>
      <c r="J246" s="7"/>
      <c r="K246" s="7"/>
      <c r="L246" s="288"/>
      <c r="M246" s="176"/>
    </row>
    <row r="247" spans="2:13" x14ac:dyDescent="0.3">
      <c r="B247" s="283"/>
      <c r="C247" s="160" t="s">
        <v>442</v>
      </c>
      <c r="D247" s="161">
        <v>1</v>
      </c>
      <c r="E247" s="167">
        <v>3.41</v>
      </c>
      <c r="F247" s="162" t="s">
        <v>234</v>
      </c>
      <c r="G247" s="163">
        <f t="shared" ref="G247:G253" si="7">D247*E247</f>
        <v>3.41</v>
      </c>
      <c r="H247" s="176"/>
      <c r="I247" s="176"/>
      <c r="J247" s="7"/>
      <c r="K247" s="7"/>
      <c r="L247" s="288"/>
      <c r="M247" s="176"/>
    </row>
    <row r="248" spans="2:13" x14ac:dyDescent="0.3">
      <c r="B248" s="283"/>
      <c r="C248" s="160" t="s">
        <v>237</v>
      </c>
      <c r="D248" s="161">
        <v>1</v>
      </c>
      <c r="E248" s="167">
        <v>3.41</v>
      </c>
      <c r="F248" s="162" t="s">
        <v>234</v>
      </c>
      <c r="G248" s="163">
        <f t="shared" si="7"/>
        <v>3.41</v>
      </c>
      <c r="H248" s="176"/>
      <c r="I248" s="176"/>
      <c r="J248" s="7"/>
      <c r="K248" s="7"/>
      <c r="L248" s="288"/>
      <c r="M248" s="176"/>
    </row>
    <row r="249" spans="2:13" x14ac:dyDescent="0.3">
      <c r="B249" s="95"/>
      <c r="C249" s="160" t="s">
        <v>436</v>
      </c>
      <c r="D249" s="161">
        <v>1</v>
      </c>
      <c r="E249" s="167">
        <v>0.72</v>
      </c>
      <c r="F249" s="162" t="s">
        <v>234</v>
      </c>
      <c r="G249" s="163">
        <f t="shared" si="7"/>
        <v>0.72</v>
      </c>
    </row>
    <row r="250" spans="2:13" x14ac:dyDescent="0.3">
      <c r="B250" s="280"/>
      <c r="C250" s="160" t="s">
        <v>448</v>
      </c>
      <c r="D250" s="161">
        <v>1</v>
      </c>
      <c r="E250" s="167">
        <v>8.85</v>
      </c>
      <c r="F250" s="162" t="s">
        <v>234</v>
      </c>
      <c r="G250" s="163">
        <f t="shared" si="7"/>
        <v>8.85</v>
      </c>
    </row>
    <row r="251" spans="2:13" x14ac:dyDescent="0.3">
      <c r="B251" s="283"/>
      <c r="C251" s="160" t="s">
        <v>449</v>
      </c>
      <c r="D251" s="161">
        <v>1</v>
      </c>
      <c r="E251" s="167">
        <v>7.44</v>
      </c>
      <c r="F251" s="162" t="s">
        <v>234</v>
      </c>
      <c r="G251" s="163">
        <f t="shared" si="7"/>
        <v>7.44</v>
      </c>
    </row>
    <row r="252" spans="2:13" ht="26" customHeight="1" x14ac:dyDescent="0.3">
      <c r="B252" s="95"/>
      <c r="C252" s="160" t="s">
        <v>450</v>
      </c>
      <c r="D252" s="161">
        <v>1</v>
      </c>
      <c r="E252" s="167">
        <v>16.190000000000001</v>
      </c>
      <c r="F252" s="162" t="s">
        <v>234</v>
      </c>
      <c r="G252" s="163">
        <f t="shared" si="7"/>
        <v>16.190000000000001</v>
      </c>
    </row>
    <row r="253" spans="2:13" x14ac:dyDescent="0.3">
      <c r="B253" s="95"/>
      <c r="C253" s="160" t="s">
        <v>441</v>
      </c>
      <c r="D253" s="161">
        <v>1</v>
      </c>
      <c r="E253" s="167">
        <v>3.65</v>
      </c>
      <c r="F253" s="162" t="s">
        <v>234</v>
      </c>
      <c r="G253" s="163">
        <f t="shared" si="7"/>
        <v>3.65</v>
      </c>
    </row>
    <row r="254" spans="2:13" x14ac:dyDescent="0.3">
      <c r="B254" s="95"/>
      <c r="C254" s="181"/>
      <c r="D254" s="170"/>
      <c r="E254" s="290"/>
      <c r="F254" s="291"/>
      <c r="G254" s="171"/>
    </row>
    <row r="255" spans="2:13" x14ac:dyDescent="0.3">
      <c r="B255" s="95"/>
      <c r="C255" s="181"/>
      <c r="D255" s="170"/>
      <c r="E255" s="290"/>
      <c r="F255" s="291"/>
      <c r="G255" s="171"/>
    </row>
    <row r="257" spans="3:3" x14ac:dyDescent="0.3">
      <c r="C257" s="125" t="s">
        <v>13</v>
      </c>
    </row>
    <row r="258" spans="3:3" x14ac:dyDescent="0.3">
      <c r="C258" s="125" t="s">
        <v>14</v>
      </c>
    </row>
    <row r="259" spans="3:3" x14ac:dyDescent="0.3">
      <c r="C259" s="125" t="s">
        <v>492</v>
      </c>
    </row>
  </sheetData>
  <mergeCells count="29">
    <mergeCell ref="K74:K75"/>
    <mergeCell ref="I9:J12"/>
    <mergeCell ref="C74:C75"/>
    <mergeCell ref="D74:D75"/>
    <mergeCell ref="E74:E75"/>
    <mergeCell ref="F74:I74"/>
    <mergeCell ref="J74:J75"/>
    <mergeCell ref="D2:J2"/>
    <mergeCell ref="D3:J3"/>
    <mergeCell ref="D4:J4"/>
    <mergeCell ref="D5:J5"/>
    <mergeCell ref="C7:H7"/>
    <mergeCell ref="I7:J7"/>
    <mergeCell ref="L236:L239"/>
    <mergeCell ref="M236:M239"/>
    <mergeCell ref="F236:F239"/>
    <mergeCell ref="G236:K236"/>
    <mergeCell ref="C8:H8"/>
    <mergeCell ref="I8:J8"/>
    <mergeCell ref="C10:D10"/>
    <mergeCell ref="E10:H10"/>
    <mergeCell ref="B11:H12"/>
    <mergeCell ref="L66:L67"/>
    <mergeCell ref="M66:M67"/>
    <mergeCell ref="C66:C67"/>
    <mergeCell ref="D66:D67"/>
    <mergeCell ref="E66:E67"/>
    <mergeCell ref="F66:F67"/>
    <mergeCell ref="G66:K66"/>
  </mergeCells>
  <phoneticPr fontId="38" type="noConversion"/>
  <pageMargins left="0.25" right="0.25" top="0.75" bottom="0.75" header="0.3" footer="0.3"/>
  <pageSetup paperSize="9" scale="5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R309"/>
  <sheetViews>
    <sheetView showGridLines="0" showOutlineSymbols="0" showWhiteSpace="0" view="pageBreakPreview" topLeftCell="A295" zoomScale="70" zoomScaleNormal="70" zoomScaleSheetLayoutView="70" workbookViewId="0">
      <selection activeCell="B2" sqref="B2:L310"/>
    </sheetView>
  </sheetViews>
  <sheetFormatPr defaultRowHeight="14" x14ac:dyDescent="0.3"/>
  <cols>
    <col min="1" max="1" width="8.6640625" customWidth="1"/>
    <col min="2" max="2" width="12.58203125" style="7" bestFit="1" customWidth="1"/>
    <col min="3" max="3" width="18.4140625" style="14" customWidth="1"/>
    <col min="4" max="4" width="9.33203125" style="17" bestFit="1" customWidth="1"/>
    <col min="5" max="5" width="7" customWidth="1"/>
    <col min="6" max="6" width="62.6640625" style="54" customWidth="1"/>
    <col min="7" max="7" width="12.6640625" style="11" bestFit="1" customWidth="1"/>
    <col min="8" max="8" width="17.58203125" style="7" customWidth="1"/>
    <col min="9" max="9" width="7" style="7" customWidth="1"/>
    <col min="10" max="10" width="12.33203125" style="7" bestFit="1" customWidth="1"/>
    <col min="11" max="11" width="19.1640625" style="207" bestFit="1" customWidth="1"/>
    <col min="12" max="12" width="12" style="208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8" ht="14.5" thickBot="1" x14ac:dyDescent="0.35"/>
    <row r="2" spans="2:18" ht="20.5" x14ac:dyDescent="0.45">
      <c r="B2" s="8"/>
      <c r="C2" s="13"/>
      <c r="D2" s="460" t="s">
        <v>558</v>
      </c>
      <c r="E2" s="460"/>
      <c r="F2" s="460"/>
      <c r="G2" s="460"/>
      <c r="H2" s="460"/>
      <c r="I2" s="460"/>
      <c r="J2" s="460"/>
      <c r="K2" s="460"/>
      <c r="L2" s="461"/>
    </row>
    <row r="3" spans="2:18" ht="20.5" x14ac:dyDescent="0.45">
      <c r="B3" s="9"/>
      <c r="D3" s="462" t="s">
        <v>638</v>
      </c>
      <c r="E3" s="462"/>
      <c r="F3" s="462"/>
      <c r="G3" s="462"/>
      <c r="H3" s="462"/>
      <c r="I3" s="462"/>
      <c r="J3" s="462"/>
      <c r="K3" s="462"/>
      <c r="L3" s="463"/>
    </row>
    <row r="4" spans="2:18" ht="20.5" x14ac:dyDescent="0.3">
      <c r="B4" s="9"/>
      <c r="D4" s="464" t="s">
        <v>639</v>
      </c>
      <c r="E4" s="464"/>
      <c r="F4" s="464"/>
      <c r="G4" s="464"/>
      <c r="H4" s="464"/>
      <c r="I4" s="464"/>
      <c r="J4" s="464"/>
      <c r="K4" s="464"/>
      <c r="L4" s="465"/>
    </row>
    <row r="5" spans="2:18" ht="20.5" x14ac:dyDescent="0.3">
      <c r="B5" s="9"/>
      <c r="D5" s="464" t="s">
        <v>640</v>
      </c>
      <c r="E5" s="464"/>
      <c r="F5" s="464"/>
      <c r="G5" s="464"/>
      <c r="H5" s="464"/>
      <c r="I5" s="464"/>
      <c r="J5" s="464"/>
      <c r="K5" s="464"/>
      <c r="L5" s="465"/>
    </row>
    <row r="6" spans="2:18" ht="21" thickBot="1" x14ac:dyDescent="0.35">
      <c r="B6" s="10"/>
      <c r="C6" s="15"/>
      <c r="D6" s="16"/>
      <c r="E6" s="2"/>
      <c r="F6" s="339"/>
      <c r="G6" s="2"/>
      <c r="H6" s="2"/>
      <c r="I6" s="2"/>
      <c r="J6" s="2"/>
      <c r="K6" s="209"/>
      <c r="L6" s="210">
        <f>(L11/1)+1</f>
        <v>1</v>
      </c>
    </row>
    <row r="7" spans="2:18" ht="18.5" x14ac:dyDescent="0.35">
      <c r="B7" s="3" t="str">
        <f>'Orçamento Sintético'!B7</f>
        <v>OBRA:</v>
      </c>
      <c r="C7" s="529" t="str">
        <f>'Orçamento Sintético'!C7</f>
        <v>MÃO DE OBRA PARA CONCLUSÃO DE UNIDADE HABITACIONAL</v>
      </c>
      <c r="D7" s="529"/>
      <c r="E7" s="529"/>
      <c r="F7" s="529"/>
      <c r="G7" s="529"/>
      <c r="H7" s="529"/>
      <c r="I7" s="529"/>
      <c r="J7" s="529"/>
      <c r="K7" s="541" t="s">
        <v>610</v>
      </c>
      <c r="L7" s="542"/>
    </row>
    <row r="8" spans="2:18" ht="19" thickBot="1" x14ac:dyDescent="0.35">
      <c r="B8" s="4" t="s">
        <v>6</v>
      </c>
      <c r="C8" s="545" t="str">
        <f>'Orçamento Sintético'!C8</f>
        <v>Rua Projetada 02 - Lote 17 - Quadra 02, Conjunto Habitacional Jardim Aeroporto, Vila Bela da Santíssima Trindade-MT</v>
      </c>
      <c r="D8" s="545"/>
      <c r="E8" s="545"/>
      <c r="F8" s="545"/>
      <c r="G8" s="545"/>
      <c r="H8" s="545"/>
      <c r="I8" s="545"/>
      <c r="J8" s="545"/>
      <c r="K8" s="546">
        <f>'Orçamento Sintético'!K8</f>
        <v>45028</v>
      </c>
      <c r="L8" s="547"/>
    </row>
    <row r="9" spans="2:18" ht="18.5" x14ac:dyDescent="0.3">
      <c r="B9" s="4" t="str">
        <f>'Orçamento Sintético'!B9</f>
        <v>Coordenadas:</v>
      </c>
      <c r="C9" s="173" t="str">
        <f>'Orçamento Sintético'!C9</f>
        <v>Latitude:  15° 0'38.91"S; Longitude:  59°58'22.01"O   CASA 17</v>
      </c>
      <c r="D9" s="188"/>
      <c r="E9" s="173"/>
      <c r="F9" s="340"/>
      <c r="G9" s="189"/>
      <c r="H9" s="189"/>
      <c r="I9" s="189"/>
      <c r="J9" s="189"/>
      <c r="K9" s="548"/>
      <c r="L9" s="549"/>
    </row>
    <row r="10" spans="2:18" ht="14.5" thickBot="1" x14ac:dyDescent="0.35">
      <c r="B10" s="5"/>
      <c r="C10" s="510"/>
      <c r="D10" s="511"/>
      <c r="E10" s="512" t="str">
        <f>'Orçamento Sintético'!E10</f>
        <v>Referência: Composição Própria  -  SINAPI 02/2023</v>
      </c>
      <c r="F10" s="513"/>
      <c r="G10" s="513"/>
      <c r="H10" s="513"/>
      <c r="I10" s="513"/>
      <c r="J10" s="514"/>
      <c r="K10" s="550"/>
      <c r="L10" s="551"/>
    </row>
    <row r="11" spans="2:18" x14ac:dyDescent="0.3">
      <c r="B11" s="515" t="s">
        <v>434</v>
      </c>
      <c r="C11" s="516"/>
      <c r="D11" s="516"/>
      <c r="E11" s="516"/>
      <c r="F11" s="516"/>
      <c r="G11" s="516"/>
      <c r="H11" s="516"/>
      <c r="I11" s="516"/>
      <c r="J11" s="517"/>
      <c r="K11" s="550"/>
      <c r="L11" s="551"/>
    </row>
    <row r="12" spans="2:18" ht="14.5" thickBot="1" x14ac:dyDescent="0.35">
      <c r="B12" s="518"/>
      <c r="C12" s="519"/>
      <c r="D12" s="519"/>
      <c r="E12" s="519"/>
      <c r="F12" s="519"/>
      <c r="G12" s="519"/>
      <c r="H12" s="519"/>
      <c r="I12" s="519"/>
      <c r="J12" s="520"/>
      <c r="K12" s="552"/>
      <c r="L12" s="547"/>
    </row>
    <row r="13" spans="2:18" ht="18" x14ac:dyDescent="0.4">
      <c r="B13" s="543"/>
      <c r="C13" s="544"/>
      <c r="D13" s="544"/>
      <c r="E13" s="544"/>
      <c r="F13" s="544"/>
      <c r="G13" s="544"/>
      <c r="H13" s="544"/>
      <c r="I13" s="544"/>
      <c r="J13" s="544"/>
      <c r="K13" s="544"/>
      <c r="L13" s="544"/>
    </row>
    <row r="14" spans="2:18" ht="18" x14ac:dyDescent="0.4">
      <c r="B14" s="333"/>
      <c r="C14" s="334"/>
      <c r="D14" s="334"/>
      <c r="E14" s="334"/>
      <c r="F14" s="334"/>
      <c r="G14" s="334"/>
      <c r="H14" s="334"/>
      <c r="I14" s="334"/>
      <c r="J14" s="334"/>
      <c r="K14" s="334"/>
      <c r="L14" s="334"/>
    </row>
    <row r="15" spans="2:18" ht="18" x14ac:dyDescent="0.4">
      <c r="B15" s="333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N15" s="554"/>
      <c r="O15" s="555"/>
      <c r="P15" s="555"/>
      <c r="Q15" s="555"/>
      <c r="R15" s="556"/>
    </row>
    <row r="16" spans="2:18" ht="18" x14ac:dyDescent="0.4">
      <c r="B16" s="333"/>
      <c r="C16" s="197" t="s">
        <v>494</v>
      </c>
      <c r="D16" s="198" t="s">
        <v>161</v>
      </c>
      <c r="E16" s="197" t="s">
        <v>162</v>
      </c>
      <c r="F16" s="197" t="s">
        <v>163</v>
      </c>
      <c r="G16" s="539" t="s">
        <v>164</v>
      </c>
      <c r="H16" s="539"/>
      <c r="I16" s="199" t="s">
        <v>165</v>
      </c>
      <c r="J16" s="198" t="s">
        <v>160</v>
      </c>
      <c r="K16" s="198" t="s">
        <v>166</v>
      </c>
      <c r="L16" s="198" t="s">
        <v>167</v>
      </c>
      <c r="N16" s="368"/>
      <c r="O16" s="178"/>
      <c r="P16" s="178"/>
      <c r="Q16" s="178"/>
      <c r="R16" s="178"/>
    </row>
    <row r="17" spans="2:18" ht="18" customHeight="1" x14ac:dyDescent="0.4">
      <c r="B17" s="333"/>
      <c r="C17" s="211" t="s">
        <v>168</v>
      </c>
      <c r="D17" s="212" t="s">
        <v>1042</v>
      </c>
      <c r="E17" s="211" t="s">
        <v>169</v>
      </c>
      <c r="F17" s="211" t="s">
        <v>1009</v>
      </c>
      <c r="G17" s="540" t="s">
        <v>1033</v>
      </c>
      <c r="H17" s="540"/>
      <c r="I17" s="213" t="s">
        <v>176</v>
      </c>
      <c r="J17" s="214">
        <v>1</v>
      </c>
      <c r="K17" s="249">
        <v>431.88</v>
      </c>
      <c r="L17" s="249">
        <v>431.88</v>
      </c>
      <c r="N17" s="178"/>
      <c r="O17" s="178"/>
      <c r="P17" s="178"/>
      <c r="Q17" s="178"/>
      <c r="R17" s="367"/>
    </row>
    <row r="18" spans="2:18" ht="25" customHeight="1" x14ac:dyDescent="0.4">
      <c r="B18" s="333"/>
      <c r="C18" s="200" t="s">
        <v>170</v>
      </c>
      <c r="D18" s="201" t="s">
        <v>1041</v>
      </c>
      <c r="E18" s="200" t="s">
        <v>182</v>
      </c>
      <c r="F18" s="372" t="s">
        <v>1034</v>
      </c>
      <c r="G18" s="538" t="s">
        <v>177</v>
      </c>
      <c r="H18" s="538"/>
      <c r="I18" s="202" t="s">
        <v>183</v>
      </c>
      <c r="J18" s="203">
        <v>4</v>
      </c>
      <c r="K18" s="248">
        <v>107.97</v>
      </c>
      <c r="L18" s="248">
        <v>431.88</v>
      </c>
    </row>
    <row r="19" spans="2:18" x14ac:dyDescent="0.3">
      <c r="B19" s="300"/>
      <c r="C19" s="96"/>
      <c r="D19" s="96"/>
      <c r="E19" s="96"/>
      <c r="F19" s="373" t="s">
        <v>1045</v>
      </c>
      <c r="G19" s="96" t="s">
        <v>171</v>
      </c>
      <c r="H19" s="97">
        <v>424.16</v>
      </c>
      <c r="I19" s="96" t="s">
        <v>172</v>
      </c>
      <c r="J19" s="97">
        <v>0</v>
      </c>
      <c r="K19" s="96" t="s">
        <v>173</v>
      </c>
      <c r="L19" s="97">
        <v>424.16</v>
      </c>
      <c r="N19" s="554"/>
      <c r="O19" s="555"/>
      <c r="P19" s="555"/>
      <c r="Q19" s="555"/>
      <c r="R19" s="556"/>
    </row>
    <row r="20" spans="2:18" s="302" customFormat="1" ht="14.5" thickBot="1" x14ac:dyDescent="0.35">
      <c r="B20" s="283"/>
      <c r="C20" s="96"/>
      <c r="D20" s="96"/>
      <c r="E20" s="96"/>
      <c r="F20" s="96"/>
      <c r="G20" s="96"/>
      <c r="H20" s="97"/>
      <c r="I20" s="96"/>
      <c r="J20" s="553"/>
      <c r="K20" s="553"/>
      <c r="L20" s="97"/>
      <c r="N20" s="368"/>
      <c r="O20" s="178"/>
      <c r="P20" s="178"/>
      <c r="Q20" s="178"/>
      <c r="R20" s="178"/>
    </row>
    <row r="21" spans="2:18" ht="14.5" thickTop="1" x14ac:dyDescent="0.3">
      <c r="B21" s="300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N21" s="178"/>
      <c r="O21" s="178"/>
      <c r="P21" s="178"/>
      <c r="Q21" s="178"/>
      <c r="R21" s="367"/>
    </row>
    <row r="22" spans="2:18" x14ac:dyDescent="0.3">
      <c r="B22" s="300"/>
      <c r="C22" s="197" t="s">
        <v>495</v>
      </c>
      <c r="D22" s="198" t="s">
        <v>161</v>
      </c>
      <c r="E22" s="197" t="s">
        <v>162</v>
      </c>
      <c r="F22" s="197" t="s">
        <v>163</v>
      </c>
      <c r="G22" s="539" t="s">
        <v>164</v>
      </c>
      <c r="H22" s="539"/>
      <c r="I22" s="199" t="s">
        <v>165</v>
      </c>
      <c r="J22" s="198" t="s">
        <v>160</v>
      </c>
      <c r="K22" s="198" t="s">
        <v>166</v>
      </c>
      <c r="L22" s="198" t="s">
        <v>167</v>
      </c>
    </row>
    <row r="23" spans="2:18" ht="52" x14ac:dyDescent="0.3">
      <c r="B23" s="96"/>
      <c r="C23" s="211" t="s">
        <v>168</v>
      </c>
      <c r="D23" s="212" t="s">
        <v>986</v>
      </c>
      <c r="E23" s="211" t="s">
        <v>169</v>
      </c>
      <c r="F23" s="211" t="s">
        <v>987</v>
      </c>
      <c r="G23" s="540" t="s">
        <v>281</v>
      </c>
      <c r="H23" s="540"/>
      <c r="I23" s="213" t="s">
        <v>176</v>
      </c>
      <c r="J23" s="214">
        <v>1</v>
      </c>
      <c r="K23" s="249">
        <v>258.29000000000002</v>
      </c>
      <c r="L23" s="249">
        <v>258.29000000000002</v>
      </c>
    </row>
    <row r="24" spans="2:18" x14ac:dyDescent="0.3">
      <c r="B24" s="96"/>
      <c r="C24" s="200" t="s">
        <v>996</v>
      </c>
      <c r="D24" s="201">
        <v>88316</v>
      </c>
      <c r="E24" s="200" t="s">
        <v>182</v>
      </c>
      <c r="F24" s="200" t="s">
        <v>186</v>
      </c>
      <c r="G24" s="538" t="s">
        <v>177</v>
      </c>
      <c r="H24" s="538"/>
      <c r="I24" s="202" t="s">
        <v>183</v>
      </c>
      <c r="J24" s="203">
        <v>3.9279999999999999</v>
      </c>
      <c r="K24" s="248">
        <v>19.29</v>
      </c>
      <c r="L24" s="248">
        <v>75.77</v>
      </c>
    </row>
    <row r="25" spans="2:18" s="302" customFormat="1" x14ac:dyDescent="0.3">
      <c r="B25" s="283"/>
      <c r="C25" s="200" t="s">
        <v>996</v>
      </c>
      <c r="D25" s="201">
        <v>88309</v>
      </c>
      <c r="E25" s="200" t="s">
        <v>182</v>
      </c>
      <c r="F25" s="200" t="s">
        <v>277</v>
      </c>
      <c r="G25" s="538" t="s">
        <v>177</v>
      </c>
      <c r="H25" s="538"/>
      <c r="I25" s="202" t="s">
        <v>183</v>
      </c>
      <c r="J25" s="203">
        <v>1.3620000000000001</v>
      </c>
      <c r="K25" s="248">
        <v>24.33</v>
      </c>
      <c r="L25" s="248">
        <v>33.130000000000003</v>
      </c>
    </row>
    <row r="26" spans="2:18" x14ac:dyDescent="0.3">
      <c r="B26" s="301"/>
      <c r="C26" s="200" t="s">
        <v>996</v>
      </c>
      <c r="D26" s="201">
        <v>88261</v>
      </c>
      <c r="E26" s="200" t="s">
        <v>182</v>
      </c>
      <c r="F26" s="200" t="s">
        <v>959</v>
      </c>
      <c r="G26" s="538" t="s">
        <v>177</v>
      </c>
      <c r="H26" s="538"/>
      <c r="I26" s="202" t="s">
        <v>183</v>
      </c>
      <c r="J26" s="203">
        <v>6.5209999999999999</v>
      </c>
      <c r="K26" s="248">
        <v>22.91</v>
      </c>
      <c r="L26" s="248">
        <v>149.38999999999999</v>
      </c>
    </row>
    <row r="27" spans="2:18" x14ac:dyDescent="0.3">
      <c r="B27" s="95"/>
      <c r="C27" s="96"/>
      <c r="D27" s="96"/>
      <c r="E27" s="96"/>
      <c r="F27" s="96"/>
      <c r="G27" s="96" t="s">
        <v>171</v>
      </c>
      <c r="H27" s="97">
        <v>198.96</v>
      </c>
      <c r="I27" s="96" t="s">
        <v>172</v>
      </c>
      <c r="J27" s="97">
        <v>0</v>
      </c>
      <c r="K27" s="96" t="s">
        <v>173</v>
      </c>
      <c r="L27" s="97">
        <v>198.96</v>
      </c>
    </row>
    <row r="28" spans="2:18" ht="25.5" thickBot="1" x14ac:dyDescent="0.35">
      <c r="B28" s="300"/>
      <c r="C28" s="96"/>
      <c r="D28" s="96"/>
      <c r="E28" s="96"/>
      <c r="F28" s="96"/>
      <c r="G28" s="96" t="s">
        <v>174</v>
      </c>
      <c r="H28" s="97">
        <v>0</v>
      </c>
      <c r="I28" s="96"/>
      <c r="J28" s="553" t="s">
        <v>175</v>
      </c>
      <c r="K28" s="553"/>
      <c r="L28" s="97">
        <v>258.29000000000002</v>
      </c>
    </row>
    <row r="29" spans="2:18" ht="14.5" thickTop="1" x14ac:dyDescent="0.3">
      <c r="B29" s="300"/>
      <c r="C29" s="206"/>
      <c r="D29" s="206"/>
      <c r="E29" s="206"/>
      <c r="F29" s="206"/>
      <c r="G29" s="206"/>
      <c r="H29" s="206"/>
      <c r="I29" s="206"/>
      <c r="J29" s="206"/>
      <c r="K29" s="206"/>
      <c r="L29" s="206"/>
    </row>
    <row r="30" spans="2:18" x14ac:dyDescent="0.3">
      <c r="B30" s="300"/>
      <c r="C30" s="197" t="s">
        <v>953</v>
      </c>
      <c r="D30" s="198" t="s">
        <v>161</v>
      </c>
      <c r="E30" s="197" t="s">
        <v>162</v>
      </c>
      <c r="F30" s="197" t="s">
        <v>163</v>
      </c>
      <c r="G30" s="539" t="s">
        <v>164</v>
      </c>
      <c r="H30" s="539"/>
      <c r="I30" s="199" t="s">
        <v>165</v>
      </c>
      <c r="J30" s="198" t="s">
        <v>160</v>
      </c>
      <c r="K30" s="198" t="s">
        <v>166</v>
      </c>
      <c r="L30" s="198" t="s">
        <v>167</v>
      </c>
    </row>
    <row r="31" spans="2:18" ht="39" x14ac:dyDescent="0.3">
      <c r="B31" s="300"/>
      <c r="C31" s="211" t="s">
        <v>168</v>
      </c>
      <c r="D31" s="212" t="s">
        <v>997</v>
      </c>
      <c r="E31" s="211" t="s">
        <v>169</v>
      </c>
      <c r="F31" s="211" t="s">
        <v>989</v>
      </c>
      <c r="G31" s="540" t="s">
        <v>281</v>
      </c>
      <c r="H31" s="540"/>
      <c r="I31" s="213" t="s">
        <v>176</v>
      </c>
      <c r="J31" s="214">
        <v>1</v>
      </c>
      <c r="K31" s="249">
        <v>32.880000000000003</v>
      </c>
      <c r="L31" s="249">
        <v>32.880000000000003</v>
      </c>
    </row>
    <row r="32" spans="2:18" x14ac:dyDescent="0.3">
      <c r="B32" s="300"/>
      <c r="C32" s="200" t="s">
        <v>996</v>
      </c>
      <c r="D32" s="201">
        <v>88309</v>
      </c>
      <c r="E32" s="200" t="s">
        <v>182</v>
      </c>
      <c r="F32" s="200" t="s">
        <v>277</v>
      </c>
      <c r="G32" s="538" t="s">
        <v>177</v>
      </c>
      <c r="H32" s="538"/>
      <c r="I32" s="202" t="s">
        <v>183</v>
      </c>
      <c r="J32" s="203">
        <v>0.96799999999999997</v>
      </c>
      <c r="K32" s="248">
        <v>24.33</v>
      </c>
      <c r="L32" s="248">
        <v>23.55</v>
      </c>
    </row>
    <row r="33" spans="2:12" x14ac:dyDescent="0.3">
      <c r="B33" s="300"/>
      <c r="C33" s="200" t="s">
        <v>996</v>
      </c>
      <c r="D33" s="201">
        <v>88316</v>
      </c>
      <c r="E33" s="200" t="s">
        <v>182</v>
      </c>
      <c r="F33" s="200" t="s">
        <v>186</v>
      </c>
      <c r="G33" s="538" t="s">
        <v>177</v>
      </c>
      <c r="H33" s="538"/>
      <c r="I33" s="202" t="s">
        <v>183</v>
      </c>
      <c r="J33" s="203">
        <v>0.48399999999999999</v>
      </c>
      <c r="K33" s="248">
        <v>19.29</v>
      </c>
      <c r="L33" s="248">
        <v>9.33</v>
      </c>
    </row>
    <row r="34" spans="2:12" x14ac:dyDescent="0.3">
      <c r="B34" s="300"/>
      <c r="C34" s="96"/>
      <c r="D34" s="96"/>
      <c r="E34" s="96"/>
      <c r="F34" s="96"/>
      <c r="G34" s="96" t="s">
        <v>171</v>
      </c>
      <c r="H34" s="97">
        <v>25.44</v>
      </c>
      <c r="I34" s="96" t="s">
        <v>172</v>
      </c>
      <c r="J34" s="97">
        <v>0</v>
      </c>
      <c r="K34" s="96" t="s">
        <v>173</v>
      </c>
      <c r="L34" s="97">
        <v>25.44</v>
      </c>
    </row>
    <row r="35" spans="2:12" ht="25.5" thickBot="1" x14ac:dyDescent="0.35">
      <c r="B35" s="300"/>
      <c r="C35" s="96"/>
      <c r="D35" s="96"/>
      <c r="E35" s="96"/>
      <c r="F35" s="96"/>
      <c r="G35" s="96" t="s">
        <v>174</v>
      </c>
      <c r="H35" s="97">
        <v>0</v>
      </c>
      <c r="I35" s="96"/>
      <c r="J35" s="553" t="s">
        <v>175</v>
      </c>
      <c r="K35" s="553"/>
      <c r="L35" s="97">
        <v>32.880000000000003</v>
      </c>
    </row>
    <row r="36" spans="2:12" ht="14.5" thickTop="1" x14ac:dyDescent="0.3">
      <c r="B36" s="300"/>
      <c r="C36" s="206"/>
      <c r="D36" s="206"/>
      <c r="E36" s="206"/>
      <c r="F36" s="206"/>
      <c r="G36" s="206"/>
      <c r="H36" s="206"/>
      <c r="I36" s="206"/>
      <c r="J36" s="206"/>
      <c r="K36" s="206"/>
      <c r="L36" s="206"/>
    </row>
    <row r="37" spans="2:12" x14ac:dyDescent="0.3">
      <c r="B37" s="300"/>
      <c r="C37" s="197" t="s">
        <v>954</v>
      </c>
      <c r="D37" s="198" t="s">
        <v>161</v>
      </c>
      <c r="E37" s="197" t="s">
        <v>162</v>
      </c>
      <c r="F37" s="197" t="s">
        <v>163</v>
      </c>
      <c r="G37" s="539" t="s">
        <v>164</v>
      </c>
      <c r="H37" s="539"/>
      <c r="I37" s="199" t="s">
        <v>165</v>
      </c>
      <c r="J37" s="198" t="s">
        <v>160</v>
      </c>
      <c r="K37" s="198" t="s">
        <v>166</v>
      </c>
      <c r="L37" s="198" t="s">
        <v>167</v>
      </c>
    </row>
    <row r="38" spans="2:12" s="302" customFormat="1" x14ac:dyDescent="0.3">
      <c r="B38" s="303"/>
      <c r="C38" s="211" t="s">
        <v>168</v>
      </c>
      <c r="D38" s="212" t="s">
        <v>960</v>
      </c>
      <c r="E38" s="211" t="s">
        <v>169</v>
      </c>
      <c r="F38" s="211" t="s">
        <v>924</v>
      </c>
      <c r="G38" s="540">
        <v>111</v>
      </c>
      <c r="H38" s="540"/>
      <c r="I38" s="213" t="s">
        <v>176</v>
      </c>
      <c r="J38" s="214">
        <v>1</v>
      </c>
      <c r="K38" s="249">
        <v>78.459999999999994</v>
      </c>
      <c r="L38" s="249">
        <v>78.459999999999994</v>
      </c>
    </row>
    <row r="39" spans="2:12" x14ac:dyDescent="0.3">
      <c r="B39" s="300"/>
      <c r="C39" s="200" t="s">
        <v>996</v>
      </c>
      <c r="D39" s="201">
        <v>88316</v>
      </c>
      <c r="E39" s="200" t="s">
        <v>182</v>
      </c>
      <c r="F39" s="200" t="s">
        <v>186</v>
      </c>
      <c r="G39" s="538" t="s">
        <v>177</v>
      </c>
      <c r="H39" s="538"/>
      <c r="I39" s="202" t="s">
        <v>183</v>
      </c>
      <c r="J39" s="203">
        <v>2.35</v>
      </c>
      <c r="K39" s="248">
        <v>19.29</v>
      </c>
      <c r="L39" s="248">
        <v>45.33</v>
      </c>
    </row>
    <row r="40" spans="2:12" x14ac:dyDescent="0.3">
      <c r="B40" s="300"/>
      <c r="C40" s="200" t="s">
        <v>996</v>
      </c>
      <c r="D40" s="201">
        <v>88309</v>
      </c>
      <c r="E40" s="200" t="s">
        <v>182</v>
      </c>
      <c r="F40" s="200" t="s">
        <v>277</v>
      </c>
      <c r="G40" s="538" t="s">
        <v>177</v>
      </c>
      <c r="H40" s="538"/>
      <c r="I40" s="202" t="s">
        <v>183</v>
      </c>
      <c r="J40" s="203">
        <v>1.3620000000000001</v>
      </c>
      <c r="K40" s="248">
        <v>24.33</v>
      </c>
      <c r="L40" s="248">
        <v>33.130000000000003</v>
      </c>
    </row>
    <row r="41" spans="2:12" x14ac:dyDescent="0.3">
      <c r="B41" s="96"/>
      <c r="C41" s="96"/>
      <c r="D41" s="96"/>
      <c r="E41" s="96"/>
      <c r="F41" s="96"/>
      <c r="G41" s="96" t="s">
        <v>171</v>
      </c>
      <c r="H41" s="97">
        <v>59.63</v>
      </c>
      <c r="I41" s="96" t="s">
        <v>172</v>
      </c>
      <c r="J41" s="97">
        <v>0</v>
      </c>
      <c r="K41" s="96" t="s">
        <v>173</v>
      </c>
      <c r="L41" s="97">
        <v>59.63</v>
      </c>
    </row>
    <row r="42" spans="2:12" ht="25.5" thickBot="1" x14ac:dyDescent="0.35">
      <c r="B42" s="96"/>
      <c r="C42" s="96"/>
      <c r="D42" s="96"/>
      <c r="E42" s="96"/>
      <c r="F42" s="96"/>
      <c r="G42" s="96" t="s">
        <v>174</v>
      </c>
      <c r="H42" s="97">
        <v>0</v>
      </c>
      <c r="I42" s="96"/>
      <c r="J42" s="553" t="s">
        <v>175</v>
      </c>
      <c r="K42" s="553"/>
      <c r="L42" s="97">
        <v>78.459999999999994</v>
      </c>
    </row>
    <row r="43" spans="2:12" ht="14.5" thickTop="1" x14ac:dyDescent="0.3">
      <c r="B43" s="95"/>
      <c r="C43" s="206"/>
      <c r="D43" s="206"/>
      <c r="E43" s="206"/>
      <c r="F43" s="206"/>
      <c r="G43" s="206"/>
      <c r="H43" s="206"/>
      <c r="I43" s="206"/>
      <c r="J43" s="206"/>
      <c r="K43" s="206"/>
      <c r="L43" s="206"/>
    </row>
    <row r="44" spans="2:12" x14ac:dyDescent="0.3">
      <c r="B44" s="304"/>
      <c r="C44" s="197" t="s">
        <v>955</v>
      </c>
      <c r="D44" s="198" t="s">
        <v>161</v>
      </c>
      <c r="E44" s="197" t="s">
        <v>162</v>
      </c>
      <c r="F44" s="197" t="s">
        <v>163</v>
      </c>
      <c r="G44" s="539" t="s">
        <v>164</v>
      </c>
      <c r="H44" s="539"/>
      <c r="I44" s="199" t="s">
        <v>165</v>
      </c>
      <c r="J44" s="198" t="s">
        <v>160</v>
      </c>
      <c r="K44" s="198" t="s">
        <v>166</v>
      </c>
      <c r="L44" s="198" t="s">
        <v>167</v>
      </c>
    </row>
    <row r="45" spans="2:12" ht="39" x14ac:dyDescent="0.3">
      <c r="B45" s="305"/>
      <c r="C45" s="211" t="s">
        <v>168</v>
      </c>
      <c r="D45" s="212" t="s">
        <v>998</v>
      </c>
      <c r="E45" s="211" t="s">
        <v>169</v>
      </c>
      <c r="F45" s="211" t="s">
        <v>991</v>
      </c>
      <c r="G45" s="540" t="s">
        <v>281</v>
      </c>
      <c r="H45" s="540"/>
      <c r="I45" s="213" t="s">
        <v>176</v>
      </c>
      <c r="J45" s="214">
        <v>1</v>
      </c>
      <c r="K45" s="249">
        <v>236.61</v>
      </c>
      <c r="L45" s="249">
        <v>236.61</v>
      </c>
    </row>
    <row r="46" spans="2:12" x14ac:dyDescent="0.3">
      <c r="B46" s="306"/>
      <c r="C46" s="200" t="s">
        <v>996</v>
      </c>
      <c r="D46" s="201">
        <v>88309</v>
      </c>
      <c r="E46" s="200" t="s">
        <v>182</v>
      </c>
      <c r="F46" s="200" t="s">
        <v>277</v>
      </c>
      <c r="G46" s="538" t="s">
        <v>177</v>
      </c>
      <c r="H46" s="538"/>
      <c r="I46" s="202" t="s">
        <v>183</v>
      </c>
      <c r="J46" s="203">
        <v>2.0990000000000002</v>
      </c>
      <c r="K46" s="248">
        <v>24.33</v>
      </c>
      <c r="L46" s="248">
        <v>51.06</v>
      </c>
    </row>
    <row r="47" spans="2:12" x14ac:dyDescent="0.3">
      <c r="B47" s="306"/>
      <c r="C47" s="200" t="s">
        <v>996</v>
      </c>
      <c r="D47" s="201">
        <v>88316</v>
      </c>
      <c r="E47" s="200" t="s">
        <v>182</v>
      </c>
      <c r="F47" s="200" t="s">
        <v>186</v>
      </c>
      <c r="G47" s="538" t="s">
        <v>177</v>
      </c>
      <c r="H47" s="538"/>
      <c r="I47" s="202" t="s">
        <v>183</v>
      </c>
      <c r="J47" s="203">
        <v>9.6189999999999998</v>
      </c>
      <c r="K47" s="248">
        <v>19.29</v>
      </c>
      <c r="L47" s="248">
        <v>185.55</v>
      </c>
    </row>
    <row r="48" spans="2:12" x14ac:dyDescent="0.3">
      <c r="B48" s="306"/>
      <c r="C48" s="96"/>
      <c r="D48" s="96"/>
      <c r="E48" s="96"/>
      <c r="F48" s="96"/>
      <c r="G48" s="96" t="s">
        <v>171</v>
      </c>
      <c r="H48" s="97">
        <v>177.54</v>
      </c>
      <c r="I48" s="96" t="s">
        <v>172</v>
      </c>
      <c r="J48" s="97">
        <v>0</v>
      </c>
      <c r="K48" s="96" t="s">
        <v>173</v>
      </c>
      <c r="L48" s="97">
        <v>177.54</v>
      </c>
    </row>
    <row r="49" spans="2:12" ht="25.5" thickBot="1" x14ac:dyDescent="0.35">
      <c r="B49" s="306"/>
      <c r="C49" s="96"/>
      <c r="D49" s="96"/>
      <c r="E49" s="96"/>
      <c r="F49" s="96"/>
      <c r="G49" s="96" t="s">
        <v>174</v>
      </c>
      <c r="H49" s="97">
        <v>0</v>
      </c>
      <c r="I49" s="96"/>
      <c r="J49" s="553" t="s">
        <v>175</v>
      </c>
      <c r="K49" s="553"/>
      <c r="L49" s="97">
        <v>236.61</v>
      </c>
    </row>
    <row r="50" spans="2:12" ht="14.5" thickTop="1" x14ac:dyDescent="0.3">
      <c r="B50" s="3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</row>
    <row r="51" spans="2:12" x14ac:dyDescent="0.3">
      <c r="B51" s="306"/>
      <c r="C51" s="197" t="s">
        <v>956</v>
      </c>
      <c r="D51" s="198" t="s">
        <v>161</v>
      </c>
      <c r="E51" s="197" t="s">
        <v>162</v>
      </c>
      <c r="F51" s="197" t="s">
        <v>163</v>
      </c>
      <c r="G51" s="539" t="s">
        <v>164</v>
      </c>
      <c r="H51" s="539"/>
      <c r="I51" s="199" t="s">
        <v>165</v>
      </c>
      <c r="J51" s="198" t="s">
        <v>160</v>
      </c>
      <c r="K51" s="198" t="s">
        <v>166</v>
      </c>
      <c r="L51" s="198" t="s">
        <v>167</v>
      </c>
    </row>
    <row r="52" spans="2:12" ht="39" x14ac:dyDescent="0.3">
      <c r="B52" s="95"/>
      <c r="C52" s="211" t="s">
        <v>168</v>
      </c>
      <c r="D52" s="212" t="s">
        <v>999</v>
      </c>
      <c r="E52" s="211" t="s">
        <v>169</v>
      </c>
      <c r="F52" s="211" t="s">
        <v>990</v>
      </c>
      <c r="G52" s="540" t="s">
        <v>281</v>
      </c>
      <c r="H52" s="540"/>
      <c r="I52" s="213" t="s">
        <v>176</v>
      </c>
      <c r="J52" s="214">
        <v>1</v>
      </c>
      <c r="K52" s="249">
        <v>236.61</v>
      </c>
      <c r="L52" s="249">
        <v>236.61</v>
      </c>
    </row>
    <row r="53" spans="2:12" x14ac:dyDescent="0.3">
      <c r="B53" s="301"/>
      <c r="C53" s="200" t="s">
        <v>996</v>
      </c>
      <c r="D53" s="201">
        <v>88309</v>
      </c>
      <c r="E53" s="200" t="s">
        <v>182</v>
      </c>
      <c r="F53" s="200" t="s">
        <v>277</v>
      </c>
      <c r="G53" s="538" t="s">
        <v>177</v>
      </c>
      <c r="H53" s="538"/>
      <c r="I53" s="202" t="s">
        <v>183</v>
      </c>
      <c r="J53" s="203">
        <v>2.0990000000000002</v>
      </c>
      <c r="K53" s="248">
        <v>24.33</v>
      </c>
      <c r="L53" s="248">
        <v>51.06</v>
      </c>
    </row>
    <row r="54" spans="2:12" x14ac:dyDescent="0.3">
      <c r="B54" s="95"/>
      <c r="C54" s="200" t="s">
        <v>996</v>
      </c>
      <c r="D54" s="201">
        <v>88316</v>
      </c>
      <c r="E54" s="200" t="s">
        <v>182</v>
      </c>
      <c r="F54" s="200" t="s">
        <v>186</v>
      </c>
      <c r="G54" s="538" t="s">
        <v>177</v>
      </c>
      <c r="H54" s="538"/>
      <c r="I54" s="202" t="s">
        <v>183</v>
      </c>
      <c r="J54" s="203">
        <v>9.6189999999999998</v>
      </c>
      <c r="K54" s="248">
        <v>19.29</v>
      </c>
      <c r="L54" s="248">
        <v>185.55</v>
      </c>
    </row>
    <row r="55" spans="2:12" s="302" customFormat="1" x14ac:dyDescent="0.3">
      <c r="B55" s="303"/>
      <c r="C55" s="96"/>
      <c r="D55" s="96"/>
      <c r="E55" s="96"/>
      <c r="F55" s="96"/>
      <c r="G55" s="96" t="s">
        <v>171</v>
      </c>
      <c r="H55" s="97">
        <v>177.54</v>
      </c>
      <c r="I55" s="96" t="s">
        <v>172</v>
      </c>
      <c r="J55" s="97">
        <v>0</v>
      </c>
      <c r="K55" s="96" t="s">
        <v>173</v>
      </c>
      <c r="L55" s="97">
        <v>177.54</v>
      </c>
    </row>
    <row r="56" spans="2:12" ht="25.5" thickBot="1" x14ac:dyDescent="0.35">
      <c r="B56" s="96"/>
      <c r="C56" s="96"/>
      <c r="D56" s="96"/>
      <c r="E56" s="96"/>
      <c r="F56" s="96"/>
      <c r="G56" s="96" t="s">
        <v>174</v>
      </c>
      <c r="H56" s="97">
        <v>0</v>
      </c>
      <c r="I56" s="96"/>
      <c r="J56" s="553" t="s">
        <v>175</v>
      </c>
      <c r="K56" s="553"/>
      <c r="L56" s="97">
        <v>236.61</v>
      </c>
    </row>
    <row r="57" spans="2:12" ht="14.5" thickTop="1" x14ac:dyDescent="0.3">
      <c r="B57" s="96"/>
      <c r="C57" s="206"/>
      <c r="D57" s="206"/>
      <c r="E57" s="206"/>
      <c r="F57" s="206"/>
      <c r="G57" s="206"/>
      <c r="H57" s="206"/>
      <c r="I57" s="206"/>
      <c r="J57" s="206"/>
      <c r="K57" s="206"/>
      <c r="L57" s="206"/>
    </row>
    <row r="58" spans="2:12" x14ac:dyDescent="0.3">
      <c r="B58" s="95"/>
      <c r="C58" s="197" t="s">
        <v>957</v>
      </c>
      <c r="D58" s="198" t="s">
        <v>161</v>
      </c>
      <c r="E58" s="197" t="s">
        <v>162</v>
      </c>
      <c r="F58" s="197" t="s">
        <v>163</v>
      </c>
      <c r="G58" s="539" t="s">
        <v>164</v>
      </c>
      <c r="H58" s="539"/>
      <c r="I58" s="199" t="s">
        <v>165</v>
      </c>
      <c r="J58" s="198" t="s">
        <v>160</v>
      </c>
      <c r="K58" s="198" t="s">
        <v>166</v>
      </c>
      <c r="L58" s="198" t="s">
        <v>167</v>
      </c>
    </row>
    <row r="59" spans="2:12" ht="39" x14ac:dyDescent="0.3">
      <c r="B59" s="301"/>
      <c r="C59" s="211" t="s">
        <v>168</v>
      </c>
      <c r="D59" s="212" t="s">
        <v>1000</v>
      </c>
      <c r="E59" s="211" t="s">
        <v>169</v>
      </c>
      <c r="F59" s="211" t="s">
        <v>1001</v>
      </c>
      <c r="G59" s="540" t="s">
        <v>281</v>
      </c>
      <c r="H59" s="540"/>
      <c r="I59" s="213" t="s">
        <v>176</v>
      </c>
      <c r="J59" s="214">
        <v>1</v>
      </c>
      <c r="K59" s="249">
        <v>97.97</v>
      </c>
      <c r="L59" s="249">
        <v>97.97</v>
      </c>
    </row>
    <row r="60" spans="2:12" x14ac:dyDescent="0.3">
      <c r="B60" s="95"/>
      <c r="C60" s="200" t="s">
        <v>996</v>
      </c>
      <c r="D60" s="201">
        <v>88309</v>
      </c>
      <c r="E60" s="200" t="s">
        <v>182</v>
      </c>
      <c r="F60" s="200" t="s">
        <v>277</v>
      </c>
      <c r="G60" s="538" t="s">
        <v>177</v>
      </c>
      <c r="H60" s="538"/>
      <c r="I60" s="202" t="s">
        <v>183</v>
      </c>
      <c r="J60" s="203">
        <v>2.6</v>
      </c>
      <c r="K60" s="248">
        <v>24.33</v>
      </c>
      <c r="L60" s="248">
        <v>63.25</v>
      </c>
    </row>
    <row r="61" spans="2:12" x14ac:dyDescent="0.3">
      <c r="B61" s="300"/>
      <c r="C61" s="200" t="s">
        <v>996</v>
      </c>
      <c r="D61" s="201">
        <v>88316</v>
      </c>
      <c r="E61" s="200" t="s">
        <v>182</v>
      </c>
      <c r="F61" s="200" t="s">
        <v>186</v>
      </c>
      <c r="G61" s="538" t="s">
        <v>177</v>
      </c>
      <c r="H61" s="538"/>
      <c r="I61" s="202" t="s">
        <v>183</v>
      </c>
      <c r="J61" s="203">
        <v>1.8</v>
      </c>
      <c r="K61" s="248">
        <v>19.29</v>
      </c>
      <c r="L61" s="248">
        <v>34.72</v>
      </c>
    </row>
    <row r="62" spans="2:12" x14ac:dyDescent="0.3">
      <c r="B62" s="96"/>
      <c r="C62" s="96"/>
      <c r="D62" s="96"/>
      <c r="E62" s="96"/>
      <c r="F62" s="96"/>
      <c r="G62" s="96" t="s">
        <v>171</v>
      </c>
      <c r="H62" s="97">
        <v>75.489999999999995</v>
      </c>
      <c r="I62" s="96" t="s">
        <v>172</v>
      </c>
      <c r="J62" s="97">
        <v>0</v>
      </c>
      <c r="K62" s="96" t="s">
        <v>173</v>
      </c>
      <c r="L62" s="97">
        <v>75.489999999999995</v>
      </c>
    </row>
    <row r="63" spans="2:12" s="302" customFormat="1" ht="25.5" thickBot="1" x14ac:dyDescent="0.35">
      <c r="B63" s="307"/>
      <c r="C63" s="96"/>
      <c r="D63" s="96"/>
      <c r="E63" s="96"/>
      <c r="F63" s="96"/>
      <c r="G63" s="96" t="s">
        <v>174</v>
      </c>
      <c r="H63" s="97">
        <v>0</v>
      </c>
      <c r="I63" s="96"/>
      <c r="J63" s="553" t="s">
        <v>175</v>
      </c>
      <c r="K63" s="553"/>
      <c r="L63" s="97">
        <v>97.97</v>
      </c>
    </row>
    <row r="64" spans="2:12" ht="14.5" thickTop="1" x14ac:dyDescent="0.3">
      <c r="B64" s="95"/>
      <c r="C64" s="206"/>
      <c r="D64" s="206"/>
      <c r="E64" s="206"/>
      <c r="F64" s="206"/>
      <c r="G64" s="206"/>
      <c r="H64" s="206"/>
      <c r="I64" s="206"/>
      <c r="J64" s="206"/>
      <c r="K64" s="206"/>
      <c r="L64" s="206"/>
    </row>
    <row r="65" spans="2:12" x14ac:dyDescent="0.3">
      <c r="B65" s="301"/>
      <c r="C65" s="197" t="s">
        <v>496</v>
      </c>
      <c r="D65" s="198" t="s">
        <v>161</v>
      </c>
      <c r="E65" s="197" t="s">
        <v>162</v>
      </c>
      <c r="F65" s="197" t="s">
        <v>163</v>
      </c>
      <c r="G65" s="539" t="s">
        <v>164</v>
      </c>
      <c r="H65" s="539"/>
      <c r="I65" s="199" t="s">
        <v>165</v>
      </c>
      <c r="J65" s="198" t="s">
        <v>160</v>
      </c>
      <c r="K65" s="198" t="s">
        <v>166</v>
      </c>
      <c r="L65" s="198" t="s">
        <v>167</v>
      </c>
    </row>
    <row r="66" spans="2:12" ht="39" x14ac:dyDescent="0.3">
      <c r="B66" s="95"/>
      <c r="C66" s="211" t="s">
        <v>168</v>
      </c>
      <c r="D66" s="212" t="s">
        <v>961</v>
      </c>
      <c r="E66" s="211" t="s">
        <v>169</v>
      </c>
      <c r="F66" s="211" t="s">
        <v>925</v>
      </c>
      <c r="G66" s="540" t="s">
        <v>305</v>
      </c>
      <c r="H66" s="540"/>
      <c r="I66" s="213" t="s">
        <v>181</v>
      </c>
      <c r="J66" s="214">
        <v>1</v>
      </c>
      <c r="K66" s="249">
        <v>25.82</v>
      </c>
      <c r="L66" s="249">
        <v>25.82</v>
      </c>
    </row>
    <row r="67" spans="2:12" x14ac:dyDescent="0.3">
      <c r="B67" s="300"/>
      <c r="C67" s="200" t="s">
        <v>996</v>
      </c>
      <c r="D67" s="201">
        <v>88256</v>
      </c>
      <c r="E67" s="200" t="s">
        <v>182</v>
      </c>
      <c r="F67" s="200" t="s">
        <v>278</v>
      </c>
      <c r="G67" s="538" t="s">
        <v>177</v>
      </c>
      <c r="H67" s="538"/>
      <c r="I67" s="202" t="s">
        <v>183</v>
      </c>
      <c r="J67" s="203">
        <v>0.82</v>
      </c>
      <c r="K67" s="248">
        <v>24.21</v>
      </c>
      <c r="L67" s="248">
        <v>19.850000000000001</v>
      </c>
    </row>
    <row r="68" spans="2:12" x14ac:dyDescent="0.3">
      <c r="B68" s="96"/>
      <c r="C68" s="200" t="s">
        <v>996</v>
      </c>
      <c r="D68" s="201">
        <v>88316</v>
      </c>
      <c r="E68" s="200" t="s">
        <v>182</v>
      </c>
      <c r="F68" s="200" t="s">
        <v>186</v>
      </c>
      <c r="G68" s="538" t="s">
        <v>177</v>
      </c>
      <c r="H68" s="538"/>
      <c r="I68" s="202" t="s">
        <v>183</v>
      </c>
      <c r="J68" s="203">
        <v>0.31</v>
      </c>
      <c r="K68" s="248">
        <v>19.29</v>
      </c>
      <c r="L68" s="248">
        <v>5.97</v>
      </c>
    </row>
    <row r="69" spans="2:12" x14ac:dyDescent="0.3">
      <c r="B69" s="96"/>
      <c r="C69" s="96"/>
      <c r="D69" s="96"/>
      <c r="E69" s="96"/>
      <c r="F69" s="96"/>
      <c r="G69" s="96" t="s">
        <v>171</v>
      </c>
      <c r="H69" s="97">
        <v>20.02</v>
      </c>
      <c r="I69" s="96" t="s">
        <v>172</v>
      </c>
      <c r="J69" s="97">
        <v>0</v>
      </c>
      <c r="K69" s="96" t="s">
        <v>173</v>
      </c>
      <c r="L69" s="97">
        <v>20.02</v>
      </c>
    </row>
    <row r="70" spans="2:12" ht="25.5" thickBot="1" x14ac:dyDescent="0.35">
      <c r="B70" s="95"/>
      <c r="C70" s="96"/>
      <c r="D70" s="96"/>
      <c r="E70" s="96"/>
      <c r="F70" s="96"/>
      <c r="G70" s="96" t="s">
        <v>174</v>
      </c>
      <c r="H70" s="97">
        <v>0</v>
      </c>
      <c r="I70" s="96"/>
      <c r="J70" s="553" t="s">
        <v>175</v>
      </c>
      <c r="K70" s="553"/>
      <c r="L70" s="97">
        <v>25.82</v>
      </c>
    </row>
    <row r="71" spans="2:12" s="302" customFormat="1" ht="14.5" thickTop="1" x14ac:dyDescent="0.3">
      <c r="B71" s="308"/>
      <c r="C71" s="206"/>
      <c r="D71" s="206"/>
      <c r="E71" s="206"/>
      <c r="F71" s="206"/>
      <c r="G71" s="206"/>
      <c r="H71" s="206"/>
      <c r="I71" s="206"/>
      <c r="J71" s="206"/>
      <c r="K71" s="206"/>
      <c r="L71" s="206"/>
    </row>
    <row r="72" spans="2:12" x14ac:dyDescent="0.3">
      <c r="B72" s="95"/>
      <c r="C72" s="197" t="s">
        <v>497</v>
      </c>
      <c r="D72" s="198" t="s">
        <v>161</v>
      </c>
      <c r="E72" s="197" t="s">
        <v>162</v>
      </c>
      <c r="F72" s="197" t="s">
        <v>163</v>
      </c>
      <c r="G72" s="539" t="s">
        <v>164</v>
      </c>
      <c r="H72" s="539"/>
      <c r="I72" s="199" t="s">
        <v>165</v>
      </c>
      <c r="J72" s="198" t="s">
        <v>160</v>
      </c>
      <c r="K72" s="198" t="s">
        <v>166</v>
      </c>
      <c r="L72" s="198" t="s">
        <v>167</v>
      </c>
    </row>
    <row r="73" spans="2:12" ht="39" x14ac:dyDescent="0.3">
      <c r="B73" s="300"/>
      <c r="C73" s="211" t="s">
        <v>168</v>
      </c>
      <c r="D73" s="212" t="s">
        <v>962</v>
      </c>
      <c r="E73" s="211" t="s">
        <v>169</v>
      </c>
      <c r="F73" s="211" t="s">
        <v>926</v>
      </c>
      <c r="G73" s="540" t="s">
        <v>305</v>
      </c>
      <c r="H73" s="540"/>
      <c r="I73" s="213" t="s">
        <v>181</v>
      </c>
      <c r="J73" s="214">
        <v>1</v>
      </c>
      <c r="K73" s="249">
        <v>15.91</v>
      </c>
      <c r="L73" s="249">
        <v>15.91</v>
      </c>
    </row>
    <row r="74" spans="2:12" x14ac:dyDescent="0.3">
      <c r="B74" s="96"/>
      <c r="C74" s="200" t="s">
        <v>996</v>
      </c>
      <c r="D74" s="201">
        <v>88256</v>
      </c>
      <c r="E74" s="200" t="s">
        <v>182</v>
      </c>
      <c r="F74" s="200" t="s">
        <v>278</v>
      </c>
      <c r="G74" s="538" t="s">
        <v>177</v>
      </c>
      <c r="H74" s="538"/>
      <c r="I74" s="202" t="s">
        <v>183</v>
      </c>
      <c r="J74" s="203">
        <v>0.49</v>
      </c>
      <c r="K74" s="248">
        <v>24.21</v>
      </c>
      <c r="L74" s="248">
        <v>11.86</v>
      </c>
    </row>
    <row r="75" spans="2:12" x14ac:dyDescent="0.3">
      <c r="B75" s="96"/>
      <c r="C75" s="200" t="s">
        <v>996</v>
      </c>
      <c r="D75" s="201">
        <v>88316</v>
      </c>
      <c r="E75" s="200" t="s">
        <v>182</v>
      </c>
      <c r="F75" s="200" t="s">
        <v>186</v>
      </c>
      <c r="G75" s="538" t="s">
        <v>177</v>
      </c>
      <c r="H75" s="538"/>
      <c r="I75" s="202" t="s">
        <v>183</v>
      </c>
      <c r="J75" s="203">
        <v>0.21</v>
      </c>
      <c r="K75" s="248">
        <v>19.29</v>
      </c>
      <c r="L75" s="248">
        <v>4.05</v>
      </c>
    </row>
    <row r="76" spans="2:12" x14ac:dyDescent="0.3">
      <c r="B76" s="95"/>
      <c r="C76" s="96"/>
      <c r="D76" s="96"/>
      <c r="E76" s="96"/>
      <c r="F76" s="96"/>
      <c r="G76" s="96" t="s">
        <v>171</v>
      </c>
      <c r="H76" s="97">
        <v>12.31</v>
      </c>
      <c r="I76" s="96" t="s">
        <v>172</v>
      </c>
      <c r="J76" s="97">
        <v>0</v>
      </c>
      <c r="K76" s="96" t="s">
        <v>173</v>
      </c>
      <c r="L76" s="97">
        <v>12.31</v>
      </c>
    </row>
    <row r="77" spans="2:12" ht="25.5" thickBot="1" x14ac:dyDescent="0.35">
      <c r="B77" s="301"/>
      <c r="C77" s="96"/>
      <c r="D77" s="96"/>
      <c r="E77" s="96"/>
      <c r="F77" s="96"/>
      <c r="G77" s="96" t="s">
        <v>174</v>
      </c>
      <c r="H77" s="97">
        <v>0</v>
      </c>
      <c r="I77" s="96"/>
      <c r="J77" s="553" t="s">
        <v>175</v>
      </c>
      <c r="K77" s="553"/>
      <c r="L77" s="97">
        <v>15.91</v>
      </c>
    </row>
    <row r="78" spans="2:12" ht="14.5" thickTop="1" x14ac:dyDescent="0.3">
      <c r="B78" s="95"/>
      <c r="C78" s="206"/>
      <c r="D78" s="206"/>
      <c r="E78" s="206"/>
      <c r="F78" s="206"/>
      <c r="G78" s="206"/>
      <c r="H78" s="206"/>
      <c r="I78" s="206"/>
      <c r="J78" s="206"/>
      <c r="K78" s="206"/>
      <c r="L78" s="206"/>
    </row>
    <row r="79" spans="2:12" s="302" customFormat="1" x14ac:dyDescent="0.3">
      <c r="B79" s="303"/>
      <c r="C79" s="197" t="s">
        <v>498</v>
      </c>
      <c r="D79" s="198" t="s">
        <v>161</v>
      </c>
      <c r="E79" s="197" t="s">
        <v>162</v>
      </c>
      <c r="F79" s="197" t="s">
        <v>163</v>
      </c>
      <c r="G79" s="539" t="s">
        <v>164</v>
      </c>
      <c r="H79" s="539"/>
      <c r="I79" s="199" t="s">
        <v>165</v>
      </c>
      <c r="J79" s="198" t="s">
        <v>160</v>
      </c>
      <c r="K79" s="198" t="s">
        <v>166</v>
      </c>
      <c r="L79" s="198" t="s">
        <v>167</v>
      </c>
    </row>
    <row r="80" spans="2:12" ht="39" x14ac:dyDescent="0.3">
      <c r="B80" s="300"/>
      <c r="C80" s="211" t="s">
        <v>168</v>
      </c>
      <c r="D80" s="212" t="s">
        <v>963</v>
      </c>
      <c r="E80" s="211" t="s">
        <v>169</v>
      </c>
      <c r="F80" s="211" t="s">
        <v>927</v>
      </c>
      <c r="G80" s="540" t="s">
        <v>305</v>
      </c>
      <c r="H80" s="540"/>
      <c r="I80" s="213" t="s">
        <v>181</v>
      </c>
      <c r="J80" s="214">
        <v>1</v>
      </c>
      <c r="K80" s="249">
        <v>9.18</v>
      </c>
      <c r="L80" s="249">
        <v>9.18</v>
      </c>
    </row>
    <row r="81" spans="2:12" x14ac:dyDescent="0.3">
      <c r="B81" s="300"/>
      <c r="C81" s="200" t="s">
        <v>996</v>
      </c>
      <c r="D81" s="201">
        <v>88256</v>
      </c>
      <c r="E81" s="200" t="s">
        <v>182</v>
      </c>
      <c r="F81" s="200" t="s">
        <v>278</v>
      </c>
      <c r="G81" s="538" t="s">
        <v>177</v>
      </c>
      <c r="H81" s="538"/>
      <c r="I81" s="202" t="s">
        <v>183</v>
      </c>
      <c r="J81" s="203">
        <v>0.26</v>
      </c>
      <c r="K81" s="248">
        <v>24.21</v>
      </c>
      <c r="L81" s="248">
        <v>6.29</v>
      </c>
    </row>
    <row r="82" spans="2:12" x14ac:dyDescent="0.3">
      <c r="B82" s="300"/>
      <c r="C82" s="200" t="s">
        <v>996</v>
      </c>
      <c r="D82" s="201">
        <v>88316</v>
      </c>
      <c r="E82" s="200" t="s">
        <v>182</v>
      </c>
      <c r="F82" s="200" t="s">
        <v>186</v>
      </c>
      <c r="G82" s="538" t="s">
        <v>177</v>
      </c>
      <c r="H82" s="538"/>
      <c r="I82" s="202" t="s">
        <v>183</v>
      </c>
      <c r="J82" s="203">
        <v>0.15</v>
      </c>
      <c r="K82" s="248">
        <v>19.29</v>
      </c>
      <c r="L82" s="248">
        <v>2.89</v>
      </c>
    </row>
    <row r="83" spans="2:12" x14ac:dyDescent="0.3">
      <c r="B83" s="96"/>
      <c r="C83" s="96"/>
      <c r="D83" s="96"/>
      <c r="E83" s="96"/>
      <c r="F83" s="96"/>
      <c r="G83" s="96" t="s">
        <v>171</v>
      </c>
      <c r="H83" s="97">
        <v>7.08</v>
      </c>
      <c r="I83" s="96" t="s">
        <v>172</v>
      </c>
      <c r="J83" s="97">
        <v>0</v>
      </c>
      <c r="K83" s="96" t="s">
        <v>173</v>
      </c>
      <c r="L83" s="97">
        <v>7.08</v>
      </c>
    </row>
    <row r="84" spans="2:12" ht="25.5" thickBot="1" x14ac:dyDescent="0.35">
      <c r="B84" s="96"/>
      <c r="C84" s="96"/>
      <c r="D84" s="96"/>
      <c r="E84" s="96"/>
      <c r="F84" s="96"/>
      <c r="G84" s="96" t="s">
        <v>174</v>
      </c>
      <c r="H84" s="97">
        <v>0</v>
      </c>
      <c r="I84" s="96"/>
      <c r="J84" s="553" t="s">
        <v>175</v>
      </c>
      <c r="K84" s="553"/>
      <c r="L84" s="97">
        <v>9.18</v>
      </c>
    </row>
    <row r="85" spans="2:12" ht="14.5" thickTop="1" x14ac:dyDescent="0.3">
      <c r="B85" s="95"/>
      <c r="C85" s="206"/>
      <c r="D85" s="206"/>
      <c r="E85" s="206"/>
      <c r="F85" s="206"/>
      <c r="G85" s="206"/>
      <c r="H85" s="206"/>
      <c r="I85" s="206"/>
      <c r="J85" s="206"/>
      <c r="K85" s="206"/>
      <c r="L85" s="206"/>
    </row>
    <row r="86" spans="2:12" x14ac:dyDescent="0.3">
      <c r="B86" s="301"/>
      <c r="C86" s="197" t="s">
        <v>499</v>
      </c>
      <c r="D86" s="198" t="s">
        <v>161</v>
      </c>
      <c r="E86" s="197" t="s">
        <v>162</v>
      </c>
      <c r="F86" s="197" t="s">
        <v>163</v>
      </c>
      <c r="G86" s="539" t="s">
        <v>164</v>
      </c>
      <c r="H86" s="539"/>
      <c r="I86" s="199" t="s">
        <v>165</v>
      </c>
      <c r="J86" s="198" t="s">
        <v>160</v>
      </c>
      <c r="K86" s="198" t="s">
        <v>166</v>
      </c>
      <c r="L86" s="198" t="s">
        <v>167</v>
      </c>
    </row>
    <row r="87" spans="2:12" ht="52" x14ac:dyDescent="0.3">
      <c r="B87" s="95"/>
      <c r="C87" s="211" t="s">
        <v>168</v>
      </c>
      <c r="D87" s="212" t="s">
        <v>964</v>
      </c>
      <c r="E87" s="211" t="s">
        <v>169</v>
      </c>
      <c r="F87" s="211" t="s">
        <v>928</v>
      </c>
      <c r="G87" s="540" t="s">
        <v>300</v>
      </c>
      <c r="H87" s="540"/>
      <c r="I87" s="213" t="s">
        <v>181</v>
      </c>
      <c r="J87" s="214">
        <v>1</v>
      </c>
      <c r="K87" s="249">
        <v>32.729999999999997</v>
      </c>
      <c r="L87" s="249">
        <v>32.729999999999997</v>
      </c>
    </row>
    <row r="88" spans="2:12" s="302" customFormat="1" x14ac:dyDescent="0.3">
      <c r="B88" s="303"/>
      <c r="C88" s="200" t="s">
        <v>996</v>
      </c>
      <c r="D88" s="201">
        <v>88256</v>
      </c>
      <c r="E88" s="200" t="s">
        <v>182</v>
      </c>
      <c r="F88" s="200" t="s">
        <v>278</v>
      </c>
      <c r="G88" s="538" t="s">
        <v>177</v>
      </c>
      <c r="H88" s="538"/>
      <c r="I88" s="202" t="s">
        <v>183</v>
      </c>
      <c r="J88" s="203">
        <v>0.97</v>
      </c>
      <c r="K88" s="248">
        <v>24.21</v>
      </c>
      <c r="L88" s="248">
        <v>23.48</v>
      </c>
    </row>
    <row r="89" spans="2:12" x14ac:dyDescent="0.3">
      <c r="B89" s="300"/>
      <c r="C89" s="200" t="s">
        <v>996</v>
      </c>
      <c r="D89" s="201">
        <v>88316</v>
      </c>
      <c r="E89" s="200" t="s">
        <v>182</v>
      </c>
      <c r="F89" s="200" t="s">
        <v>186</v>
      </c>
      <c r="G89" s="538" t="s">
        <v>177</v>
      </c>
      <c r="H89" s="538"/>
      <c r="I89" s="202" t="s">
        <v>183</v>
      </c>
      <c r="J89" s="203">
        <v>0.48</v>
      </c>
      <c r="K89" s="248">
        <v>19.29</v>
      </c>
      <c r="L89" s="248">
        <v>9.25</v>
      </c>
    </row>
    <row r="90" spans="2:12" x14ac:dyDescent="0.3">
      <c r="B90" s="300"/>
      <c r="C90" s="96"/>
      <c r="D90" s="96"/>
      <c r="E90" s="96"/>
      <c r="F90" s="96"/>
      <c r="G90" s="96" t="s">
        <v>171</v>
      </c>
      <c r="H90" s="97">
        <v>25.3</v>
      </c>
      <c r="I90" s="96" t="s">
        <v>172</v>
      </c>
      <c r="J90" s="97">
        <v>0</v>
      </c>
      <c r="K90" s="96" t="s">
        <v>173</v>
      </c>
      <c r="L90" s="97">
        <v>25.3</v>
      </c>
    </row>
    <row r="91" spans="2:12" ht="25.5" thickBot="1" x14ac:dyDescent="0.35">
      <c r="B91" s="300"/>
      <c r="C91" s="96"/>
      <c r="D91" s="96"/>
      <c r="E91" s="96"/>
      <c r="F91" s="96"/>
      <c r="G91" s="96" t="s">
        <v>174</v>
      </c>
      <c r="H91" s="97">
        <v>0</v>
      </c>
      <c r="I91" s="96"/>
      <c r="J91" s="553" t="s">
        <v>175</v>
      </c>
      <c r="K91" s="553"/>
      <c r="L91" s="97">
        <v>32.729999999999997</v>
      </c>
    </row>
    <row r="92" spans="2:12" ht="14.5" thickTop="1" x14ac:dyDescent="0.3">
      <c r="B92" s="300"/>
      <c r="C92" s="206"/>
      <c r="D92" s="206"/>
      <c r="E92" s="206"/>
      <c r="F92" s="206"/>
      <c r="G92" s="206"/>
      <c r="H92" s="206"/>
      <c r="I92" s="206"/>
      <c r="J92" s="206"/>
      <c r="K92" s="206"/>
      <c r="L92" s="206"/>
    </row>
    <row r="93" spans="2:12" x14ac:dyDescent="0.3">
      <c r="B93" s="300"/>
      <c r="C93" s="197" t="s">
        <v>500</v>
      </c>
      <c r="D93" s="198" t="s">
        <v>161</v>
      </c>
      <c r="E93" s="197" t="s">
        <v>162</v>
      </c>
      <c r="F93" s="197" t="s">
        <v>163</v>
      </c>
      <c r="G93" s="539" t="s">
        <v>164</v>
      </c>
      <c r="H93" s="539"/>
      <c r="I93" s="199" t="s">
        <v>165</v>
      </c>
      <c r="J93" s="198" t="s">
        <v>160</v>
      </c>
      <c r="K93" s="198" t="s">
        <v>166</v>
      </c>
      <c r="L93" s="198" t="s">
        <v>167</v>
      </c>
    </row>
    <row r="94" spans="2:12" ht="26" x14ac:dyDescent="0.3">
      <c r="B94" s="300"/>
      <c r="C94" s="211" t="s">
        <v>168</v>
      </c>
      <c r="D94" s="212" t="s">
        <v>965</v>
      </c>
      <c r="E94" s="211" t="s">
        <v>169</v>
      </c>
      <c r="F94" s="211" t="s">
        <v>952</v>
      </c>
      <c r="G94" s="540" t="s">
        <v>305</v>
      </c>
      <c r="H94" s="540"/>
      <c r="I94" s="213" t="s">
        <v>189</v>
      </c>
      <c r="J94" s="214">
        <v>1</v>
      </c>
      <c r="K94" s="249">
        <v>2.38</v>
      </c>
      <c r="L94" s="249">
        <v>2.38</v>
      </c>
    </row>
    <row r="95" spans="2:12" x14ac:dyDescent="0.3">
      <c r="B95" s="300"/>
      <c r="C95" s="200" t="s">
        <v>996</v>
      </c>
      <c r="D95" s="201">
        <v>88256</v>
      </c>
      <c r="E95" s="200" t="s">
        <v>182</v>
      </c>
      <c r="F95" s="200" t="s">
        <v>278</v>
      </c>
      <c r="G95" s="538" t="s">
        <v>177</v>
      </c>
      <c r="H95" s="538"/>
      <c r="I95" s="202" t="s">
        <v>183</v>
      </c>
      <c r="J95" s="203">
        <v>7.3999999999999996E-2</v>
      </c>
      <c r="K95" s="248">
        <v>24.21</v>
      </c>
      <c r="L95" s="248">
        <v>1.79</v>
      </c>
    </row>
    <row r="96" spans="2:12" s="302" customFormat="1" x14ac:dyDescent="0.3">
      <c r="B96" s="303"/>
      <c r="C96" s="200" t="s">
        <v>996</v>
      </c>
      <c r="D96" s="201">
        <v>88316</v>
      </c>
      <c r="E96" s="200" t="s">
        <v>182</v>
      </c>
      <c r="F96" s="200" t="s">
        <v>186</v>
      </c>
      <c r="G96" s="538" t="s">
        <v>177</v>
      </c>
      <c r="H96" s="538"/>
      <c r="I96" s="202" t="s">
        <v>183</v>
      </c>
      <c r="J96" s="203">
        <v>3.1E-2</v>
      </c>
      <c r="K96" s="248">
        <v>19.29</v>
      </c>
      <c r="L96" s="248">
        <v>0.59</v>
      </c>
    </row>
    <row r="97" spans="2:12" x14ac:dyDescent="0.3">
      <c r="B97" s="96"/>
      <c r="C97" s="96"/>
      <c r="D97" s="96"/>
      <c r="E97" s="96"/>
      <c r="F97" s="96"/>
      <c r="G97" s="96" t="s">
        <v>171</v>
      </c>
      <c r="H97" s="97">
        <v>1.84</v>
      </c>
      <c r="I97" s="96" t="s">
        <v>172</v>
      </c>
      <c r="J97" s="97">
        <v>0</v>
      </c>
      <c r="K97" s="96" t="s">
        <v>173</v>
      </c>
      <c r="L97" s="97">
        <v>1.84</v>
      </c>
    </row>
    <row r="98" spans="2:12" ht="25.5" thickBot="1" x14ac:dyDescent="0.35">
      <c r="B98" s="96"/>
      <c r="C98" s="96"/>
      <c r="D98" s="96"/>
      <c r="E98" s="96"/>
      <c r="F98" s="96"/>
      <c r="G98" s="96" t="s">
        <v>174</v>
      </c>
      <c r="H98" s="97">
        <v>0</v>
      </c>
      <c r="I98" s="96"/>
      <c r="J98" s="553" t="s">
        <v>175</v>
      </c>
      <c r="K98" s="553"/>
      <c r="L98" s="97">
        <v>2.38</v>
      </c>
    </row>
    <row r="99" spans="2:12" ht="14.5" thickTop="1" x14ac:dyDescent="0.3">
      <c r="B99" s="95"/>
      <c r="C99" s="206"/>
      <c r="D99" s="206"/>
      <c r="E99" s="206"/>
      <c r="F99" s="206"/>
      <c r="G99" s="206"/>
      <c r="H99" s="206"/>
      <c r="I99" s="206"/>
      <c r="J99" s="206"/>
      <c r="K99" s="206"/>
      <c r="L99" s="206"/>
    </row>
    <row r="100" spans="2:12" x14ac:dyDescent="0.3">
      <c r="B100" s="301"/>
      <c r="C100" s="197" t="s">
        <v>501</v>
      </c>
      <c r="D100" s="198" t="s">
        <v>161</v>
      </c>
      <c r="E100" s="197" t="s">
        <v>162</v>
      </c>
      <c r="F100" s="197" t="s">
        <v>163</v>
      </c>
      <c r="G100" s="539" t="s">
        <v>164</v>
      </c>
      <c r="H100" s="539"/>
      <c r="I100" s="199" t="s">
        <v>165</v>
      </c>
      <c r="J100" s="198" t="s">
        <v>160</v>
      </c>
      <c r="K100" s="198" t="s">
        <v>166</v>
      </c>
      <c r="L100" s="198" t="s">
        <v>167</v>
      </c>
    </row>
    <row r="101" spans="2:12" ht="65" x14ac:dyDescent="0.3">
      <c r="B101" s="95"/>
      <c r="C101" s="211" t="s">
        <v>168</v>
      </c>
      <c r="D101" s="212" t="s">
        <v>966</v>
      </c>
      <c r="E101" s="211" t="s">
        <v>169</v>
      </c>
      <c r="F101" s="211" t="s">
        <v>929</v>
      </c>
      <c r="G101" s="540" t="s">
        <v>340</v>
      </c>
      <c r="H101" s="540"/>
      <c r="I101" s="213" t="s">
        <v>189</v>
      </c>
      <c r="J101" s="214">
        <v>1</v>
      </c>
      <c r="K101" s="249">
        <v>31.01</v>
      </c>
      <c r="L101" s="249">
        <v>31.01</v>
      </c>
    </row>
    <row r="102" spans="2:12" ht="25" x14ac:dyDescent="0.3">
      <c r="B102" s="300"/>
      <c r="C102" s="200" t="s">
        <v>996</v>
      </c>
      <c r="D102" s="201">
        <v>88248</v>
      </c>
      <c r="E102" s="200" t="s">
        <v>182</v>
      </c>
      <c r="F102" s="200" t="s">
        <v>398</v>
      </c>
      <c r="G102" s="538" t="s">
        <v>177</v>
      </c>
      <c r="H102" s="538"/>
      <c r="I102" s="202" t="s">
        <v>183</v>
      </c>
      <c r="J102" s="203">
        <v>0.61802999999999997</v>
      </c>
      <c r="K102" s="248">
        <v>19.89</v>
      </c>
      <c r="L102" s="248">
        <v>12.29</v>
      </c>
    </row>
    <row r="103" spans="2:12" ht="25" x14ac:dyDescent="0.3">
      <c r="B103" s="300"/>
      <c r="C103" s="200" t="s">
        <v>996</v>
      </c>
      <c r="D103" s="201">
        <v>88267</v>
      </c>
      <c r="E103" s="200" t="s">
        <v>182</v>
      </c>
      <c r="F103" s="200" t="s">
        <v>279</v>
      </c>
      <c r="G103" s="538" t="s">
        <v>177</v>
      </c>
      <c r="H103" s="538"/>
      <c r="I103" s="202" t="s">
        <v>183</v>
      </c>
      <c r="J103" s="203">
        <v>0.77231000000000005</v>
      </c>
      <c r="K103" s="248">
        <v>24.24</v>
      </c>
      <c r="L103" s="248">
        <v>18.72</v>
      </c>
    </row>
    <row r="104" spans="2:12" s="302" customFormat="1" x14ac:dyDescent="0.3">
      <c r="B104" s="303"/>
      <c r="C104" s="96"/>
      <c r="D104" s="96"/>
      <c r="E104" s="96"/>
      <c r="F104" s="96"/>
      <c r="G104" s="96" t="s">
        <v>171</v>
      </c>
      <c r="H104" s="97">
        <v>24.75</v>
      </c>
      <c r="I104" s="96" t="s">
        <v>172</v>
      </c>
      <c r="J104" s="97">
        <v>0</v>
      </c>
      <c r="K104" s="96" t="s">
        <v>173</v>
      </c>
      <c r="L104" s="97">
        <v>24.75</v>
      </c>
    </row>
    <row r="105" spans="2:12" ht="25.5" thickBot="1" x14ac:dyDescent="0.35">
      <c r="B105" s="96"/>
      <c r="C105" s="96"/>
      <c r="D105" s="96"/>
      <c r="E105" s="96"/>
      <c r="F105" s="96"/>
      <c r="G105" s="96" t="s">
        <v>174</v>
      </c>
      <c r="H105" s="97">
        <v>0</v>
      </c>
      <c r="I105" s="96"/>
      <c r="J105" s="553" t="s">
        <v>175</v>
      </c>
      <c r="K105" s="553"/>
      <c r="L105" s="97">
        <v>31.01</v>
      </c>
    </row>
    <row r="106" spans="2:12" ht="14.5" thickTop="1" x14ac:dyDescent="0.3">
      <c r="B106" s="9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</row>
    <row r="107" spans="2:12" x14ac:dyDescent="0.3">
      <c r="B107" s="95"/>
      <c r="C107" s="197" t="s">
        <v>958</v>
      </c>
      <c r="D107" s="198" t="s">
        <v>161</v>
      </c>
      <c r="E107" s="197" t="s">
        <v>162</v>
      </c>
      <c r="F107" s="197" t="s">
        <v>163</v>
      </c>
      <c r="G107" s="539" t="s">
        <v>164</v>
      </c>
      <c r="H107" s="539"/>
      <c r="I107" s="199" t="s">
        <v>165</v>
      </c>
      <c r="J107" s="198" t="s">
        <v>160</v>
      </c>
      <c r="K107" s="198" t="s">
        <v>166</v>
      </c>
      <c r="L107" s="198" t="s">
        <v>167</v>
      </c>
    </row>
    <row r="108" spans="2:12" ht="65" x14ac:dyDescent="0.3">
      <c r="B108" s="301"/>
      <c r="C108" s="211" t="s">
        <v>168</v>
      </c>
      <c r="D108" s="212" t="s">
        <v>967</v>
      </c>
      <c r="E108" s="211" t="s">
        <v>169</v>
      </c>
      <c r="F108" s="211" t="s">
        <v>930</v>
      </c>
      <c r="G108" s="540" t="s">
        <v>340</v>
      </c>
      <c r="H108" s="540"/>
      <c r="I108" s="213" t="s">
        <v>189</v>
      </c>
      <c r="J108" s="214">
        <v>1</v>
      </c>
      <c r="K108" s="249">
        <v>32.82</v>
      </c>
      <c r="L108" s="249">
        <v>32.82</v>
      </c>
    </row>
    <row r="109" spans="2:12" ht="25" x14ac:dyDescent="0.3">
      <c r="B109" s="95"/>
      <c r="C109" s="200" t="s">
        <v>996</v>
      </c>
      <c r="D109" s="201">
        <v>88248</v>
      </c>
      <c r="E109" s="200" t="s">
        <v>182</v>
      </c>
      <c r="F109" s="200" t="s">
        <v>398</v>
      </c>
      <c r="G109" s="538" t="s">
        <v>177</v>
      </c>
      <c r="H109" s="538"/>
      <c r="I109" s="202" t="s">
        <v>183</v>
      </c>
      <c r="J109" s="203">
        <v>0.7</v>
      </c>
      <c r="K109" s="248">
        <v>19.89</v>
      </c>
      <c r="L109" s="248">
        <v>13.92</v>
      </c>
    </row>
    <row r="110" spans="2:12" ht="25" x14ac:dyDescent="0.3">
      <c r="B110" s="300"/>
      <c r="C110" s="200" t="s">
        <v>996</v>
      </c>
      <c r="D110" s="201">
        <v>88267</v>
      </c>
      <c r="E110" s="200" t="s">
        <v>182</v>
      </c>
      <c r="F110" s="200" t="s">
        <v>279</v>
      </c>
      <c r="G110" s="538" t="s">
        <v>177</v>
      </c>
      <c r="H110" s="538"/>
      <c r="I110" s="202" t="s">
        <v>183</v>
      </c>
      <c r="J110" s="203">
        <v>0.78</v>
      </c>
      <c r="K110" s="248">
        <v>24.24</v>
      </c>
      <c r="L110" s="248">
        <v>18.899999999999999</v>
      </c>
    </row>
    <row r="111" spans="2:12" x14ac:dyDescent="0.3">
      <c r="B111" s="300"/>
      <c r="C111" s="96"/>
      <c r="D111" s="96"/>
      <c r="E111" s="96"/>
      <c r="F111" s="96"/>
      <c r="G111" s="96" t="s">
        <v>171</v>
      </c>
      <c r="H111" s="97">
        <v>26.16</v>
      </c>
      <c r="I111" s="96" t="s">
        <v>172</v>
      </c>
      <c r="J111" s="97">
        <v>0</v>
      </c>
      <c r="K111" s="96" t="s">
        <v>173</v>
      </c>
      <c r="L111" s="97">
        <v>26.16</v>
      </c>
    </row>
    <row r="112" spans="2:12" s="302" customFormat="1" ht="25.5" thickBot="1" x14ac:dyDescent="0.35">
      <c r="B112" s="303"/>
      <c r="C112" s="96"/>
      <c r="D112" s="96"/>
      <c r="E112" s="96"/>
      <c r="F112" s="96"/>
      <c r="G112" s="96" t="s">
        <v>174</v>
      </c>
      <c r="H112" s="97">
        <v>0</v>
      </c>
      <c r="I112" s="96"/>
      <c r="J112" s="553" t="s">
        <v>175</v>
      </c>
      <c r="K112" s="553"/>
      <c r="L112" s="97">
        <v>32.82</v>
      </c>
    </row>
    <row r="113" spans="2:12" ht="14.5" thickTop="1" x14ac:dyDescent="0.3">
      <c r="B113" s="96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</row>
    <row r="114" spans="2:12" x14ac:dyDescent="0.3">
      <c r="B114" s="96"/>
      <c r="C114" s="197" t="s">
        <v>1011</v>
      </c>
      <c r="D114" s="198" t="s">
        <v>161</v>
      </c>
      <c r="E114" s="197" t="s">
        <v>162</v>
      </c>
      <c r="F114" s="197" t="s">
        <v>163</v>
      </c>
      <c r="G114" s="539" t="s">
        <v>164</v>
      </c>
      <c r="H114" s="539"/>
      <c r="I114" s="199" t="s">
        <v>165</v>
      </c>
      <c r="J114" s="198" t="s">
        <v>160</v>
      </c>
      <c r="K114" s="198" t="s">
        <v>166</v>
      </c>
      <c r="L114" s="198" t="s">
        <v>167</v>
      </c>
    </row>
    <row r="115" spans="2:12" ht="52" x14ac:dyDescent="0.3">
      <c r="B115" s="95"/>
      <c r="C115" s="211" t="s">
        <v>168</v>
      </c>
      <c r="D115" s="212" t="s">
        <v>968</v>
      </c>
      <c r="E115" s="211" t="s">
        <v>169</v>
      </c>
      <c r="F115" s="211" t="s">
        <v>931</v>
      </c>
      <c r="G115" s="540" t="s">
        <v>340</v>
      </c>
      <c r="H115" s="540"/>
      <c r="I115" s="213" t="s">
        <v>189</v>
      </c>
      <c r="J115" s="214">
        <v>1</v>
      </c>
      <c r="K115" s="249">
        <v>9.9</v>
      </c>
      <c r="L115" s="249">
        <v>9.9</v>
      </c>
    </row>
    <row r="116" spans="2:12" ht="25" x14ac:dyDescent="0.3">
      <c r="B116" s="301"/>
      <c r="C116" s="200" t="s">
        <v>996</v>
      </c>
      <c r="D116" s="201">
        <v>88248</v>
      </c>
      <c r="E116" s="200" t="s">
        <v>182</v>
      </c>
      <c r="F116" s="200" t="s">
        <v>398</v>
      </c>
      <c r="G116" s="538" t="s">
        <v>177</v>
      </c>
      <c r="H116" s="538"/>
      <c r="I116" s="202" t="s">
        <v>183</v>
      </c>
      <c r="J116" s="203">
        <v>0.157</v>
      </c>
      <c r="K116" s="248">
        <v>19.89</v>
      </c>
      <c r="L116" s="248">
        <v>3.12</v>
      </c>
    </row>
    <row r="117" spans="2:12" ht="25" x14ac:dyDescent="0.3">
      <c r="B117" s="95"/>
      <c r="C117" s="200" t="s">
        <v>996</v>
      </c>
      <c r="D117" s="201">
        <v>88267</v>
      </c>
      <c r="E117" s="200" t="s">
        <v>182</v>
      </c>
      <c r="F117" s="200" t="s">
        <v>279</v>
      </c>
      <c r="G117" s="538" t="s">
        <v>177</v>
      </c>
      <c r="H117" s="538"/>
      <c r="I117" s="202" t="s">
        <v>183</v>
      </c>
      <c r="J117" s="203">
        <v>0.28000000000000003</v>
      </c>
      <c r="K117" s="248">
        <v>24.24</v>
      </c>
      <c r="L117" s="248">
        <v>6.78</v>
      </c>
    </row>
    <row r="118" spans="2:12" x14ac:dyDescent="0.3">
      <c r="B118" s="300"/>
      <c r="C118" s="96"/>
      <c r="D118" s="96"/>
      <c r="E118" s="96"/>
      <c r="F118" s="96"/>
      <c r="G118" s="96" t="s">
        <v>171</v>
      </c>
      <c r="H118" s="97">
        <v>7.93</v>
      </c>
      <c r="I118" s="96" t="s">
        <v>172</v>
      </c>
      <c r="J118" s="97">
        <v>0</v>
      </c>
      <c r="K118" s="96" t="s">
        <v>173</v>
      </c>
      <c r="L118" s="97">
        <v>7.93</v>
      </c>
    </row>
    <row r="119" spans="2:12" ht="25.5" thickBot="1" x14ac:dyDescent="0.35">
      <c r="B119" s="300"/>
      <c r="C119" s="96"/>
      <c r="D119" s="96"/>
      <c r="E119" s="96"/>
      <c r="F119" s="96"/>
      <c r="G119" s="96" t="s">
        <v>174</v>
      </c>
      <c r="H119" s="97">
        <v>0</v>
      </c>
      <c r="I119" s="96"/>
      <c r="J119" s="553" t="s">
        <v>175</v>
      </c>
      <c r="K119" s="553"/>
      <c r="L119" s="97">
        <v>9.9</v>
      </c>
    </row>
    <row r="120" spans="2:12" s="302" customFormat="1" ht="14.5" thickTop="1" x14ac:dyDescent="0.3">
      <c r="B120" s="303"/>
      <c r="C120" s="206"/>
      <c r="D120" s="206"/>
      <c r="E120" s="206"/>
      <c r="F120" s="206"/>
      <c r="G120" s="206"/>
      <c r="H120" s="206"/>
      <c r="I120" s="206"/>
      <c r="J120" s="206"/>
      <c r="K120" s="206"/>
      <c r="L120" s="206"/>
    </row>
    <row r="121" spans="2:12" x14ac:dyDescent="0.3">
      <c r="B121" s="300"/>
      <c r="C121" s="197" t="s">
        <v>1012</v>
      </c>
      <c r="D121" s="198" t="s">
        <v>161</v>
      </c>
      <c r="E121" s="197" t="s">
        <v>162</v>
      </c>
      <c r="F121" s="197" t="s">
        <v>163</v>
      </c>
      <c r="G121" s="539" t="s">
        <v>164</v>
      </c>
      <c r="H121" s="539"/>
      <c r="I121" s="199" t="s">
        <v>165</v>
      </c>
      <c r="J121" s="198" t="s">
        <v>160</v>
      </c>
      <c r="K121" s="198" t="s">
        <v>166</v>
      </c>
      <c r="L121" s="198" t="s">
        <v>167</v>
      </c>
    </row>
    <row r="122" spans="2:12" ht="39" x14ac:dyDescent="0.3">
      <c r="B122" s="300"/>
      <c r="C122" s="211" t="s">
        <v>168</v>
      </c>
      <c r="D122" s="212" t="s">
        <v>969</v>
      </c>
      <c r="E122" s="211" t="s">
        <v>169</v>
      </c>
      <c r="F122" s="211" t="s">
        <v>932</v>
      </c>
      <c r="G122" s="540" t="s">
        <v>340</v>
      </c>
      <c r="H122" s="540"/>
      <c r="I122" s="213" t="s">
        <v>176</v>
      </c>
      <c r="J122" s="214">
        <v>1</v>
      </c>
      <c r="K122" s="249">
        <v>5.99</v>
      </c>
      <c r="L122" s="249">
        <v>5.99</v>
      </c>
    </row>
    <row r="123" spans="2:12" ht="25" x14ac:dyDescent="0.3">
      <c r="B123" s="300"/>
      <c r="C123" s="200" t="s">
        <v>996</v>
      </c>
      <c r="D123" s="201">
        <v>88248</v>
      </c>
      <c r="E123" s="200" t="s">
        <v>182</v>
      </c>
      <c r="F123" s="200" t="s">
        <v>398</v>
      </c>
      <c r="G123" s="538" t="s">
        <v>177</v>
      </c>
      <c r="H123" s="538"/>
      <c r="I123" s="202" t="s">
        <v>183</v>
      </c>
      <c r="J123" s="203">
        <v>0.13600000000000001</v>
      </c>
      <c r="K123" s="248">
        <v>19.89</v>
      </c>
      <c r="L123" s="248">
        <v>2.7</v>
      </c>
    </row>
    <row r="124" spans="2:12" ht="25" x14ac:dyDescent="0.3">
      <c r="B124" s="300"/>
      <c r="C124" s="200" t="s">
        <v>996</v>
      </c>
      <c r="D124" s="201">
        <v>88267</v>
      </c>
      <c r="E124" s="200" t="s">
        <v>182</v>
      </c>
      <c r="F124" s="200" t="s">
        <v>279</v>
      </c>
      <c r="G124" s="538" t="s">
        <v>177</v>
      </c>
      <c r="H124" s="538"/>
      <c r="I124" s="202" t="s">
        <v>183</v>
      </c>
      <c r="J124" s="203">
        <v>0.13600000000000001</v>
      </c>
      <c r="K124" s="248">
        <v>24.24</v>
      </c>
      <c r="L124" s="248">
        <v>3.29</v>
      </c>
    </row>
    <row r="125" spans="2:12" x14ac:dyDescent="0.3">
      <c r="B125" s="300"/>
      <c r="C125" s="96"/>
      <c r="D125" s="96"/>
      <c r="E125" s="96"/>
      <c r="F125" s="96"/>
      <c r="G125" s="96" t="s">
        <v>171</v>
      </c>
      <c r="H125" s="97">
        <v>4.7699999999999996</v>
      </c>
      <c r="I125" s="96" t="s">
        <v>172</v>
      </c>
      <c r="J125" s="97">
        <v>0</v>
      </c>
      <c r="K125" s="96" t="s">
        <v>173</v>
      </c>
      <c r="L125" s="97">
        <v>4.7699999999999996</v>
      </c>
    </row>
    <row r="126" spans="2:12" ht="25.5" thickBot="1" x14ac:dyDescent="0.35">
      <c r="B126" s="300"/>
      <c r="C126" s="96"/>
      <c r="D126" s="96"/>
      <c r="E126" s="96"/>
      <c r="F126" s="96"/>
      <c r="G126" s="96" t="s">
        <v>174</v>
      </c>
      <c r="H126" s="97">
        <v>0</v>
      </c>
      <c r="I126" s="96"/>
      <c r="J126" s="553" t="s">
        <v>175</v>
      </c>
      <c r="K126" s="553"/>
      <c r="L126" s="97">
        <v>5.99</v>
      </c>
    </row>
    <row r="127" spans="2:12" ht="14.5" thickTop="1" x14ac:dyDescent="0.3">
      <c r="B127" s="300"/>
      <c r="C127" s="206"/>
      <c r="D127" s="206"/>
      <c r="E127" s="206"/>
      <c r="F127" s="206"/>
      <c r="G127" s="206"/>
      <c r="H127" s="206"/>
      <c r="I127" s="206"/>
      <c r="J127" s="206"/>
      <c r="K127" s="206"/>
      <c r="L127" s="206"/>
    </row>
    <row r="128" spans="2:12" s="302" customFormat="1" x14ac:dyDescent="0.3">
      <c r="B128" s="303"/>
      <c r="C128" s="197" t="s">
        <v>1013</v>
      </c>
      <c r="D128" s="198" t="s">
        <v>161</v>
      </c>
      <c r="E128" s="197" t="s">
        <v>162</v>
      </c>
      <c r="F128" s="197" t="s">
        <v>163</v>
      </c>
      <c r="G128" s="539" t="s">
        <v>164</v>
      </c>
      <c r="H128" s="539"/>
      <c r="I128" s="199" t="s">
        <v>165</v>
      </c>
      <c r="J128" s="198" t="s">
        <v>160</v>
      </c>
      <c r="K128" s="198" t="s">
        <v>166</v>
      </c>
      <c r="L128" s="198" t="s">
        <v>167</v>
      </c>
    </row>
    <row r="129" spans="2:12" ht="39" x14ac:dyDescent="0.3">
      <c r="B129" s="300"/>
      <c r="C129" s="211" t="s">
        <v>168</v>
      </c>
      <c r="D129" s="212" t="s">
        <v>970</v>
      </c>
      <c r="E129" s="211" t="s">
        <v>169</v>
      </c>
      <c r="F129" s="211" t="s">
        <v>933</v>
      </c>
      <c r="G129" s="540" t="s">
        <v>340</v>
      </c>
      <c r="H129" s="540"/>
      <c r="I129" s="213" t="s">
        <v>176</v>
      </c>
      <c r="J129" s="214">
        <v>1</v>
      </c>
      <c r="K129" s="249">
        <v>5.99</v>
      </c>
      <c r="L129" s="249">
        <v>5.99</v>
      </c>
    </row>
    <row r="130" spans="2:12" ht="25" x14ac:dyDescent="0.3">
      <c r="B130" s="300"/>
      <c r="C130" s="200" t="s">
        <v>996</v>
      </c>
      <c r="D130" s="201">
        <v>88248</v>
      </c>
      <c r="E130" s="200" t="s">
        <v>182</v>
      </c>
      <c r="F130" s="200" t="s">
        <v>398</v>
      </c>
      <c r="G130" s="538" t="s">
        <v>177</v>
      </c>
      <c r="H130" s="538"/>
      <c r="I130" s="202" t="s">
        <v>183</v>
      </c>
      <c r="J130" s="203">
        <v>0.13600000000000001</v>
      </c>
      <c r="K130" s="248">
        <v>19.89</v>
      </c>
      <c r="L130" s="248">
        <v>2.7</v>
      </c>
    </row>
    <row r="131" spans="2:12" ht="25" x14ac:dyDescent="0.3">
      <c r="B131" s="300"/>
      <c r="C131" s="200" t="s">
        <v>996</v>
      </c>
      <c r="D131" s="201">
        <v>88267</v>
      </c>
      <c r="E131" s="200" t="s">
        <v>182</v>
      </c>
      <c r="F131" s="200" t="s">
        <v>279</v>
      </c>
      <c r="G131" s="538" t="s">
        <v>177</v>
      </c>
      <c r="H131" s="538"/>
      <c r="I131" s="202" t="s">
        <v>183</v>
      </c>
      <c r="J131" s="203">
        <v>0.13600000000000001</v>
      </c>
      <c r="K131" s="248">
        <v>24.24</v>
      </c>
      <c r="L131" s="248">
        <v>3.29</v>
      </c>
    </row>
    <row r="132" spans="2:12" x14ac:dyDescent="0.3">
      <c r="B132" s="300"/>
      <c r="C132" s="96"/>
      <c r="D132" s="96"/>
      <c r="E132" s="96"/>
      <c r="F132" s="96"/>
      <c r="G132" s="96" t="s">
        <v>171</v>
      </c>
      <c r="H132" s="97">
        <v>4.7699999999999996</v>
      </c>
      <c r="I132" s="96" t="s">
        <v>172</v>
      </c>
      <c r="J132" s="97">
        <v>0</v>
      </c>
      <c r="K132" s="96" t="s">
        <v>173</v>
      </c>
      <c r="L132" s="97">
        <v>4.7699999999999996</v>
      </c>
    </row>
    <row r="133" spans="2:12" ht="25.5" thickBot="1" x14ac:dyDescent="0.35">
      <c r="B133" s="96"/>
      <c r="C133" s="96"/>
      <c r="D133" s="96"/>
      <c r="E133" s="96"/>
      <c r="F133" s="96"/>
      <c r="G133" s="96" t="s">
        <v>174</v>
      </c>
      <c r="H133" s="97">
        <v>0</v>
      </c>
      <c r="I133" s="96"/>
      <c r="J133" s="553" t="s">
        <v>175</v>
      </c>
      <c r="K133" s="553"/>
      <c r="L133" s="97">
        <v>5.99</v>
      </c>
    </row>
    <row r="134" spans="2:12" ht="14.5" thickTop="1" x14ac:dyDescent="0.3">
      <c r="B134" s="96"/>
      <c r="C134" s="206"/>
      <c r="D134" s="206"/>
      <c r="E134" s="206"/>
      <c r="F134" s="206"/>
      <c r="G134" s="206"/>
      <c r="H134" s="206"/>
      <c r="I134" s="206"/>
      <c r="J134" s="206"/>
      <c r="K134" s="206"/>
      <c r="L134" s="206"/>
    </row>
    <row r="135" spans="2:12" x14ac:dyDescent="0.3">
      <c r="B135" s="95"/>
      <c r="C135" s="197" t="s">
        <v>1014</v>
      </c>
      <c r="D135" s="198" t="s">
        <v>161</v>
      </c>
      <c r="E135" s="197" t="s">
        <v>162</v>
      </c>
      <c r="F135" s="197" t="s">
        <v>163</v>
      </c>
      <c r="G135" s="539" t="s">
        <v>164</v>
      </c>
      <c r="H135" s="539"/>
      <c r="I135" s="199" t="s">
        <v>165</v>
      </c>
      <c r="J135" s="198" t="s">
        <v>160</v>
      </c>
      <c r="K135" s="198" t="s">
        <v>166</v>
      </c>
      <c r="L135" s="198" t="s">
        <v>167</v>
      </c>
    </row>
    <row r="136" spans="2:12" s="302" customFormat="1" ht="39" x14ac:dyDescent="0.3">
      <c r="B136" s="308"/>
      <c r="C136" s="211" t="s">
        <v>168</v>
      </c>
      <c r="D136" s="212" t="s">
        <v>971</v>
      </c>
      <c r="E136" s="211" t="s">
        <v>169</v>
      </c>
      <c r="F136" s="211" t="s">
        <v>934</v>
      </c>
      <c r="G136" s="540" t="s">
        <v>340</v>
      </c>
      <c r="H136" s="540"/>
      <c r="I136" s="213" t="s">
        <v>176</v>
      </c>
      <c r="J136" s="214">
        <v>1</v>
      </c>
      <c r="K136" s="249">
        <v>7.98</v>
      </c>
      <c r="L136" s="249">
        <v>7.98</v>
      </c>
    </row>
    <row r="137" spans="2:12" ht="25" x14ac:dyDescent="0.3">
      <c r="B137" s="95"/>
      <c r="C137" s="200" t="s">
        <v>996</v>
      </c>
      <c r="D137" s="201">
        <v>88248</v>
      </c>
      <c r="E137" s="200" t="s">
        <v>182</v>
      </c>
      <c r="F137" s="200" t="s">
        <v>398</v>
      </c>
      <c r="G137" s="538" t="s">
        <v>177</v>
      </c>
      <c r="H137" s="538"/>
      <c r="I137" s="202" t="s">
        <v>183</v>
      </c>
      <c r="J137" s="203">
        <v>0.18099999999999999</v>
      </c>
      <c r="K137" s="248">
        <v>19.89</v>
      </c>
      <c r="L137" s="248">
        <v>3.6</v>
      </c>
    </row>
    <row r="138" spans="2:12" ht="25" x14ac:dyDescent="0.3">
      <c r="B138" s="300"/>
      <c r="C138" s="200" t="s">
        <v>996</v>
      </c>
      <c r="D138" s="201">
        <v>88267</v>
      </c>
      <c r="E138" s="200" t="s">
        <v>182</v>
      </c>
      <c r="F138" s="200" t="s">
        <v>279</v>
      </c>
      <c r="G138" s="538" t="s">
        <v>177</v>
      </c>
      <c r="H138" s="538"/>
      <c r="I138" s="202" t="s">
        <v>183</v>
      </c>
      <c r="J138" s="203">
        <v>0.18099999999999999</v>
      </c>
      <c r="K138" s="248">
        <v>24.24</v>
      </c>
      <c r="L138" s="248">
        <v>4.38</v>
      </c>
    </row>
    <row r="139" spans="2:12" x14ac:dyDescent="0.3">
      <c r="B139" s="300"/>
      <c r="C139" s="96"/>
      <c r="D139" s="96"/>
      <c r="E139" s="96"/>
      <c r="F139" s="96"/>
      <c r="G139" s="96" t="s">
        <v>171</v>
      </c>
      <c r="H139" s="97">
        <v>6.35</v>
      </c>
      <c r="I139" s="96" t="s">
        <v>172</v>
      </c>
      <c r="J139" s="97">
        <v>0</v>
      </c>
      <c r="K139" s="96" t="s">
        <v>173</v>
      </c>
      <c r="L139" s="97">
        <v>6.35</v>
      </c>
    </row>
    <row r="140" spans="2:12" ht="25.5" thickBot="1" x14ac:dyDescent="0.35">
      <c r="B140" s="300"/>
      <c r="C140" s="96"/>
      <c r="D140" s="96"/>
      <c r="E140" s="96"/>
      <c r="F140" s="96"/>
      <c r="G140" s="96" t="s">
        <v>174</v>
      </c>
      <c r="H140" s="97">
        <v>0</v>
      </c>
      <c r="I140" s="96"/>
      <c r="J140" s="553" t="s">
        <v>175</v>
      </c>
      <c r="K140" s="553"/>
      <c r="L140" s="97">
        <v>7.98</v>
      </c>
    </row>
    <row r="141" spans="2:12" ht="14.5" thickTop="1" x14ac:dyDescent="0.3">
      <c r="B141" s="9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</row>
    <row r="142" spans="2:12" x14ac:dyDescent="0.3">
      <c r="B142" s="96"/>
      <c r="C142" s="197" t="s">
        <v>1015</v>
      </c>
      <c r="D142" s="198" t="s">
        <v>161</v>
      </c>
      <c r="E142" s="197" t="s">
        <v>162</v>
      </c>
      <c r="F142" s="197" t="s">
        <v>163</v>
      </c>
      <c r="G142" s="539" t="s">
        <v>164</v>
      </c>
      <c r="H142" s="539"/>
      <c r="I142" s="199" t="s">
        <v>165</v>
      </c>
      <c r="J142" s="198" t="s">
        <v>160</v>
      </c>
      <c r="K142" s="198" t="s">
        <v>166</v>
      </c>
      <c r="L142" s="198" t="s">
        <v>167</v>
      </c>
    </row>
    <row r="143" spans="2:12" x14ac:dyDescent="0.3">
      <c r="B143" s="95"/>
      <c r="C143" s="211" t="s">
        <v>168</v>
      </c>
      <c r="D143" s="212" t="s">
        <v>972</v>
      </c>
      <c r="E143" s="211" t="s">
        <v>169</v>
      </c>
      <c r="F143" s="211" t="s">
        <v>935</v>
      </c>
      <c r="G143" s="540" t="s">
        <v>340</v>
      </c>
      <c r="H143" s="540"/>
      <c r="I143" s="213" t="s">
        <v>176</v>
      </c>
      <c r="J143" s="214">
        <v>1</v>
      </c>
      <c r="K143" s="249">
        <v>4.8600000000000003</v>
      </c>
      <c r="L143" s="249">
        <v>4.8600000000000003</v>
      </c>
    </row>
    <row r="144" spans="2:12" s="302" customFormat="1" ht="25" x14ac:dyDescent="0.3">
      <c r="B144" s="308"/>
      <c r="C144" s="200" t="s">
        <v>996</v>
      </c>
      <c r="D144" s="201">
        <v>88248</v>
      </c>
      <c r="E144" s="200" t="s">
        <v>182</v>
      </c>
      <c r="F144" s="200" t="s">
        <v>398</v>
      </c>
      <c r="G144" s="538" t="s">
        <v>177</v>
      </c>
      <c r="H144" s="538"/>
      <c r="I144" s="202" t="s">
        <v>183</v>
      </c>
      <c r="J144" s="203">
        <v>0.11020000000000001</v>
      </c>
      <c r="K144" s="248">
        <v>19.89</v>
      </c>
      <c r="L144" s="248">
        <v>2.19</v>
      </c>
    </row>
    <row r="145" spans="2:12" ht="25" x14ac:dyDescent="0.3">
      <c r="B145" s="95"/>
      <c r="C145" s="200" t="s">
        <v>996</v>
      </c>
      <c r="D145" s="201">
        <v>88267</v>
      </c>
      <c r="E145" s="200" t="s">
        <v>182</v>
      </c>
      <c r="F145" s="200" t="s">
        <v>279</v>
      </c>
      <c r="G145" s="538" t="s">
        <v>177</v>
      </c>
      <c r="H145" s="538"/>
      <c r="I145" s="202" t="s">
        <v>183</v>
      </c>
      <c r="J145" s="203">
        <v>0.11020000000000001</v>
      </c>
      <c r="K145" s="248">
        <v>24.24</v>
      </c>
      <c r="L145" s="248">
        <v>2.67</v>
      </c>
    </row>
    <row r="146" spans="2:12" x14ac:dyDescent="0.3">
      <c r="B146" s="300"/>
      <c r="C146" s="96"/>
      <c r="D146" s="96"/>
      <c r="E146" s="96"/>
      <c r="F146" s="96"/>
      <c r="G146" s="96" t="s">
        <v>171</v>
      </c>
      <c r="H146" s="97">
        <v>3.86</v>
      </c>
      <c r="I146" s="96" t="s">
        <v>172</v>
      </c>
      <c r="J146" s="97">
        <v>0</v>
      </c>
      <c r="K146" s="96" t="s">
        <v>173</v>
      </c>
      <c r="L146" s="97">
        <v>3.86</v>
      </c>
    </row>
    <row r="147" spans="2:12" ht="25.5" thickBot="1" x14ac:dyDescent="0.35">
      <c r="B147" s="300"/>
      <c r="C147" s="96"/>
      <c r="D147" s="96"/>
      <c r="E147" s="96"/>
      <c r="F147" s="96"/>
      <c r="G147" s="96" t="s">
        <v>174</v>
      </c>
      <c r="H147" s="97">
        <v>0</v>
      </c>
      <c r="I147" s="96"/>
      <c r="J147" s="553" t="s">
        <v>175</v>
      </c>
      <c r="K147" s="553"/>
      <c r="L147" s="97">
        <v>4.8600000000000003</v>
      </c>
    </row>
    <row r="148" spans="2:12" ht="14.5" thickTop="1" x14ac:dyDescent="0.3">
      <c r="B148" s="300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</row>
    <row r="149" spans="2:12" x14ac:dyDescent="0.3">
      <c r="B149" s="96"/>
      <c r="C149" s="197" t="s">
        <v>1016</v>
      </c>
      <c r="D149" s="198" t="s">
        <v>161</v>
      </c>
      <c r="E149" s="197" t="s">
        <v>162</v>
      </c>
      <c r="F149" s="197" t="s">
        <v>163</v>
      </c>
      <c r="G149" s="539" t="s">
        <v>164</v>
      </c>
      <c r="H149" s="539"/>
      <c r="I149" s="199" t="s">
        <v>165</v>
      </c>
      <c r="J149" s="198" t="s">
        <v>160</v>
      </c>
      <c r="K149" s="198" t="s">
        <v>166</v>
      </c>
      <c r="L149" s="198" t="s">
        <v>167</v>
      </c>
    </row>
    <row r="150" spans="2:12" ht="26" x14ac:dyDescent="0.3">
      <c r="B150" s="96"/>
      <c r="C150" s="211" t="s">
        <v>168</v>
      </c>
      <c r="D150" s="212" t="s">
        <v>973</v>
      </c>
      <c r="E150" s="211" t="s">
        <v>169</v>
      </c>
      <c r="F150" s="211" t="s">
        <v>936</v>
      </c>
      <c r="G150" s="540" t="s">
        <v>340</v>
      </c>
      <c r="H150" s="540"/>
      <c r="I150" s="213" t="s">
        <v>176</v>
      </c>
      <c r="J150" s="214">
        <v>1</v>
      </c>
      <c r="K150" s="249">
        <v>3.5</v>
      </c>
      <c r="L150" s="249">
        <v>3.5</v>
      </c>
    </row>
    <row r="151" spans="2:12" ht="25" x14ac:dyDescent="0.3">
      <c r="B151" s="95"/>
      <c r="C151" s="200" t="s">
        <v>996</v>
      </c>
      <c r="D151" s="201">
        <v>88248</v>
      </c>
      <c r="E151" s="200" t="s">
        <v>182</v>
      </c>
      <c r="F151" s="200" t="s">
        <v>398</v>
      </c>
      <c r="G151" s="538" t="s">
        <v>177</v>
      </c>
      <c r="H151" s="538"/>
      <c r="I151" s="202" t="s">
        <v>183</v>
      </c>
      <c r="J151" s="203">
        <v>7.9500000000000001E-2</v>
      </c>
      <c r="K151" s="248">
        <v>19.89</v>
      </c>
      <c r="L151" s="248">
        <v>1.58</v>
      </c>
    </row>
    <row r="152" spans="2:12" s="302" customFormat="1" ht="25" x14ac:dyDescent="0.3">
      <c r="B152" s="308"/>
      <c r="C152" s="200" t="s">
        <v>996</v>
      </c>
      <c r="D152" s="201">
        <v>88267</v>
      </c>
      <c r="E152" s="200" t="s">
        <v>182</v>
      </c>
      <c r="F152" s="200" t="s">
        <v>279</v>
      </c>
      <c r="G152" s="538" t="s">
        <v>177</v>
      </c>
      <c r="H152" s="538"/>
      <c r="I152" s="202" t="s">
        <v>183</v>
      </c>
      <c r="J152" s="203">
        <v>7.9500000000000001E-2</v>
      </c>
      <c r="K152" s="248">
        <v>24.24</v>
      </c>
      <c r="L152" s="248">
        <v>1.92</v>
      </c>
    </row>
    <row r="153" spans="2:12" x14ac:dyDescent="0.3">
      <c r="B153" s="95"/>
      <c r="C153" s="96"/>
      <c r="D153" s="96"/>
      <c r="E153" s="96"/>
      <c r="F153" s="96"/>
      <c r="G153" s="96" t="s">
        <v>171</v>
      </c>
      <c r="H153" s="97">
        <v>2.78</v>
      </c>
      <c r="I153" s="96" t="s">
        <v>172</v>
      </c>
      <c r="J153" s="97">
        <v>0</v>
      </c>
      <c r="K153" s="96" t="s">
        <v>173</v>
      </c>
      <c r="L153" s="97">
        <v>2.78</v>
      </c>
    </row>
    <row r="154" spans="2:12" ht="25.5" thickBot="1" x14ac:dyDescent="0.35">
      <c r="B154" s="300"/>
      <c r="C154" s="96"/>
      <c r="D154" s="96"/>
      <c r="E154" s="96"/>
      <c r="F154" s="96"/>
      <c r="G154" s="96" t="s">
        <v>174</v>
      </c>
      <c r="H154" s="97">
        <v>0</v>
      </c>
      <c r="I154" s="96"/>
      <c r="J154" s="553" t="s">
        <v>175</v>
      </c>
      <c r="K154" s="553"/>
      <c r="L154" s="97">
        <v>3.5</v>
      </c>
    </row>
    <row r="155" spans="2:12" ht="14.5" thickTop="1" x14ac:dyDescent="0.3">
      <c r="B155" s="300"/>
      <c r="C155" s="206"/>
      <c r="D155" s="206"/>
      <c r="E155" s="206"/>
      <c r="F155" s="206"/>
      <c r="G155" s="206"/>
      <c r="H155" s="206"/>
      <c r="I155" s="206"/>
      <c r="J155" s="206"/>
      <c r="K155" s="206"/>
      <c r="L155" s="206"/>
    </row>
    <row r="156" spans="2:12" x14ac:dyDescent="0.3">
      <c r="B156" s="300"/>
      <c r="C156" s="197" t="s">
        <v>1017</v>
      </c>
      <c r="D156" s="198" t="s">
        <v>161</v>
      </c>
      <c r="E156" s="197" t="s">
        <v>162</v>
      </c>
      <c r="F156" s="197" t="s">
        <v>163</v>
      </c>
      <c r="G156" s="539" t="s">
        <v>164</v>
      </c>
      <c r="H156" s="539"/>
      <c r="I156" s="199" t="s">
        <v>165</v>
      </c>
      <c r="J156" s="198" t="s">
        <v>160</v>
      </c>
      <c r="K156" s="198" t="s">
        <v>166</v>
      </c>
      <c r="L156" s="198" t="s">
        <v>167</v>
      </c>
    </row>
    <row r="157" spans="2:12" ht="26" x14ac:dyDescent="0.3">
      <c r="B157" s="96"/>
      <c r="C157" s="211" t="s">
        <v>168</v>
      </c>
      <c r="D157" s="212" t="s">
        <v>974</v>
      </c>
      <c r="E157" s="211" t="s">
        <v>169</v>
      </c>
      <c r="F157" s="211" t="s">
        <v>937</v>
      </c>
      <c r="G157" s="540" t="s">
        <v>340</v>
      </c>
      <c r="H157" s="540"/>
      <c r="I157" s="213" t="s">
        <v>176</v>
      </c>
      <c r="J157" s="214">
        <v>1</v>
      </c>
      <c r="K157" s="249">
        <v>3.5</v>
      </c>
      <c r="L157" s="249">
        <v>3.5</v>
      </c>
    </row>
    <row r="158" spans="2:12" ht="25" x14ac:dyDescent="0.3">
      <c r="B158" s="96"/>
      <c r="C158" s="200" t="s">
        <v>996</v>
      </c>
      <c r="D158" s="201">
        <v>88248</v>
      </c>
      <c r="E158" s="200" t="s">
        <v>182</v>
      </c>
      <c r="F158" s="200" t="s">
        <v>398</v>
      </c>
      <c r="G158" s="538" t="s">
        <v>177</v>
      </c>
      <c r="H158" s="538"/>
      <c r="I158" s="202" t="s">
        <v>183</v>
      </c>
      <c r="J158" s="203">
        <v>7.9500000000000001E-2</v>
      </c>
      <c r="K158" s="248">
        <v>19.89</v>
      </c>
      <c r="L158" s="248">
        <v>1.58</v>
      </c>
    </row>
    <row r="159" spans="2:12" ht="25" x14ac:dyDescent="0.3">
      <c r="B159" s="95"/>
      <c r="C159" s="200" t="s">
        <v>996</v>
      </c>
      <c r="D159" s="201">
        <v>88267</v>
      </c>
      <c r="E159" s="200" t="s">
        <v>182</v>
      </c>
      <c r="F159" s="200" t="s">
        <v>279</v>
      </c>
      <c r="G159" s="538" t="s">
        <v>177</v>
      </c>
      <c r="H159" s="538"/>
      <c r="I159" s="202" t="s">
        <v>183</v>
      </c>
      <c r="J159" s="203">
        <v>7.9500000000000001E-2</v>
      </c>
      <c r="K159" s="248">
        <v>24.24</v>
      </c>
      <c r="L159" s="248">
        <v>1.92</v>
      </c>
    </row>
    <row r="160" spans="2:12" x14ac:dyDescent="0.3">
      <c r="B160" s="301"/>
      <c r="C160" s="96"/>
      <c r="D160" s="96"/>
      <c r="E160" s="96"/>
      <c r="F160" s="96"/>
      <c r="G160" s="96" t="s">
        <v>171</v>
      </c>
      <c r="H160" s="97">
        <v>2.78</v>
      </c>
      <c r="I160" s="96" t="s">
        <v>172</v>
      </c>
      <c r="J160" s="97">
        <v>0</v>
      </c>
      <c r="K160" s="96" t="s">
        <v>173</v>
      </c>
      <c r="L160" s="97">
        <v>2.78</v>
      </c>
    </row>
    <row r="161" spans="2:12" ht="25.5" thickBot="1" x14ac:dyDescent="0.35">
      <c r="B161" s="95"/>
      <c r="C161" s="96"/>
      <c r="D161" s="96"/>
      <c r="E161" s="96"/>
      <c r="F161" s="96"/>
      <c r="G161" s="96" t="s">
        <v>174</v>
      </c>
      <c r="H161" s="97">
        <v>0</v>
      </c>
      <c r="I161" s="96"/>
      <c r="J161" s="553" t="s">
        <v>175</v>
      </c>
      <c r="K161" s="553"/>
      <c r="L161" s="97">
        <v>3.5</v>
      </c>
    </row>
    <row r="162" spans="2:12" s="302" customFormat="1" ht="14.5" thickTop="1" x14ac:dyDescent="0.3">
      <c r="B162" s="303"/>
      <c r="C162" s="206"/>
      <c r="D162" s="206"/>
      <c r="E162" s="206"/>
      <c r="F162" s="206"/>
      <c r="G162" s="206"/>
      <c r="H162" s="206"/>
      <c r="I162" s="206"/>
      <c r="J162" s="206"/>
      <c r="K162" s="206"/>
      <c r="L162" s="206"/>
    </row>
    <row r="163" spans="2:12" x14ac:dyDescent="0.3">
      <c r="B163" s="300"/>
      <c r="C163" s="197" t="s">
        <v>1018</v>
      </c>
      <c r="D163" s="198" t="s">
        <v>161</v>
      </c>
      <c r="E163" s="197" t="s">
        <v>162</v>
      </c>
      <c r="F163" s="197" t="s">
        <v>163</v>
      </c>
      <c r="G163" s="539" t="s">
        <v>164</v>
      </c>
      <c r="H163" s="539"/>
      <c r="I163" s="199" t="s">
        <v>165</v>
      </c>
      <c r="J163" s="198" t="s">
        <v>160</v>
      </c>
      <c r="K163" s="198" t="s">
        <v>166</v>
      </c>
      <c r="L163" s="198" t="s">
        <v>167</v>
      </c>
    </row>
    <row r="164" spans="2:12" ht="26" x14ac:dyDescent="0.3">
      <c r="B164" s="96"/>
      <c r="C164" s="211" t="s">
        <v>168</v>
      </c>
      <c r="D164" s="212" t="s">
        <v>975</v>
      </c>
      <c r="E164" s="211" t="s">
        <v>169</v>
      </c>
      <c r="F164" s="211" t="s">
        <v>938</v>
      </c>
      <c r="G164" s="540" t="s">
        <v>340</v>
      </c>
      <c r="H164" s="540"/>
      <c r="I164" s="213" t="s">
        <v>176</v>
      </c>
      <c r="J164" s="214">
        <v>1</v>
      </c>
      <c r="K164" s="249">
        <v>4.99</v>
      </c>
      <c r="L164" s="249">
        <v>4.99</v>
      </c>
    </row>
    <row r="165" spans="2:12" ht="25" x14ac:dyDescent="0.3">
      <c r="B165" s="96"/>
      <c r="C165" s="200" t="s">
        <v>996</v>
      </c>
      <c r="D165" s="201">
        <v>88248</v>
      </c>
      <c r="E165" s="200" t="s">
        <v>182</v>
      </c>
      <c r="F165" s="200" t="s">
        <v>398</v>
      </c>
      <c r="G165" s="538" t="s">
        <v>177</v>
      </c>
      <c r="H165" s="538"/>
      <c r="I165" s="202" t="s">
        <v>183</v>
      </c>
      <c r="J165" s="203">
        <v>0.1133</v>
      </c>
      <c r="K165" s="248">
        <v>19.89</v>
      </c>
      <c r="L165" s="248">
        <v>2.25</v>
      </c>
    </row>
    <row r="166" spans="2:12" ht="25" x14ac:dyDescent="0.3">
      <c r="B166" s="95"/>
      <c r="C166" s="200" t="s">
        <v>996</v>
      </c>
      <c r="D166" s="201">
        <v>88267</v>
      </c>
      <c r="E166" s="200" t="s">
        <v>182</v>
      </c>
      <c r="F166" s="200" t="s">
        <v>279</v>
      </c>
      <c r="G166" s="538" t="s">
        <v>177</v>
      </c>
      <c r="H166" s="538"/>
      <c r="I166" s="202" t="s">
        <v>183</v>
      </c>
      <c r="J166" s="203">
        <v>0.1133</v>
      </c>
      <c r="K166" s="248">
        <v>24.24</v>
      </c>
      <c r="L166" s="248">
        <v>2.74</v>
      </c>
    </row>
    <row r="167" spans="2:12" x14ac:dyDescent="0.3">
      <c r="B167" s="301"/>
      <c r="C167" s="96"/>
      <c r="D167" s="96"/>
      <c r="E167" s="96"/>
      <c r="F167" s="96"/>
      <c r="G167" s="96" t="s">
        <v>171</v>
      </c>
      <c r="H167" s="97">
        <v>3.97</v>
      </c>
      <c r="I167" s="96" t="s">
        <v>172</v>
      </c>
      <c r="J167" s="97">
        <v>0</v>
      </c>
      <c r="K167" s="96" t="s">
        <v>173</v>
      </c>
      <c r="L167" s="97">
        <v>3.97</v>
      </c>
    </row>
    <row r="168" spans="2:12" ht="25.5" thickBot="1" x14ac:dyDescent="0.35">
      <c r="B168" s="95"/>
      <c r="C168" s="96"/>
      <c r="D168" s="96"/>
      <c r="E168" s="96"/>
      <c r="F168" s="96"/>
      <c r="G168" s="96" t="s">
        <v>174</v>
      </c>
      <c r="H168" s="97">
        <v>0</v>
      </c>
      <c r="I168" s="96"/>
      <c r="J168" s="553" t="s">
        <v>175</v>
      </c>
      <c r="K168" s="553"/>
      <c r="L168" s="97">
        <v>4.99</v>
      </c>
    </row>
    <row r="169" spans="2:12" ht="14.5" thickTop="1" x14ac:dyDescent="0.3">
      <c r="B169" s="300"/>
      <c r="C169" s="206"/>
      <c r="D169" s="206"/>
      <c r="E169" s="206"/>
      <c r="F169" s="206"/>
      <c r="G169" s="206"/>
      <c r="H169" s="206"/>
      <c r="I169" s="206"/>
      <c r="J169" s="206"/>
      <c r="K169" s="206"/>
      <c r="L169" s="206"/>
    </row>
    <row r="170" spans="2:12" s="302" customFormat="1" x14ac:dyDescent="0.3">
      <c r="B170" s="303"/>
      <c r="C170" s="197" t="s">
        <v>1032</v>
      </c>
      <c r="D170" s="198" t="s">
        <v>161</v>
      </c>
      <c r="E170" s="197" t="s">
        <v>162</v>
      </c>
      <c r="F170" s="197" t="s">
        <v>163</v>
      </c>
      <c r="G170" s="539" t="s">
        <v>164</v>
      </c>
      <c r="H170" s="539"/>
      <c r="I170" s="199" t="s">
        <v>165</v>
      </c>
      <c r="J170" s="198" t="s">
        <v>160</v>
      </c>
      <c r="K170" s="198" t="s">
        <v>166</v>
      </c>
      <c r="L170" s="198" t="s">
        <v>167</v>
      </c>
    </row>
    <row r="171" spans="2:12" ht="26" x14ac:dyDescent="0.3">
      <c r="B171" s="300"/>
      <c r="C171" s="211" t="s">
        <v>168</v>
      </c>
      <c r="D171" s="212" t="s">
        <v>615</v>
      </c>
      <c r="E171" s="211" t="s">
        <v>169</v>
      </c>
      <c r="F171" s="211" t="s">
        <v>939</v>
      </c>
      <c r="G171" s="540" t="s">
        <v>340</v>
      </c>
      <c r="H171" s="540"/>
      <c r="I171" s="213" t="s">
        <v>176</v>
      </c>
      <c r="J171" s="214">
        <v>1</v>
      </c>
      <c r="K171" s="249">
        <v>9.75</v>
      </c>
      <c r="L171" s="249">
        <v>9.75</v>
      </c>
    </row>
    <row r="172" spans="2:12" ht="25" x14ac:dyDescent="0.3">
      <c r="B172" s="300"/>
      <c r="C172" s="200" t="s">
        <v>996</v>
      </c>
      <c r="D172" s="201">
        <v>88248</v>
      </c>
      <c r="E172" s="200" t="s">
        <v>182</v>
      </c>
      <c r="F172" s="200" t="s">
        <v>398</v>
      </c>
      <c r="G172" s="538" t="s">
        <v>177</v>
      </c>
      <c r="H172" s="538"/>
      <c r="I172" s="202" t="s">
        <v>183</v>
      </c>
      <c r="J172" s="203">
        <v>0.22120000000000001</v>
      </c>
      <c r="K172" s="248">
        <v>19.89</v>
      </c>
      <c r="L172" s="248">
        <v>4.3899999999999997</v>
      </c>
    </row>
    <row r="173" spans="2:12" ht="25" x14ac:dyDescent="0.3">
      <c r="B173" s="300"/>
      <c r="C173" s="200" t="s">
        <v>996</v>
      </c>
      <c r="D173" s="201">
        <v>88267</v>
      </c>
      <c r="E173" s="200" t="s">
        <v>182</v>
      </c>
      <c r="F173" s="200" t="s">
        <v>279</v>
      </c>
      <c r="G173" s="538" t="s">
        <v>177</v>
      </c>
      <c r="H173" s="538"/>
      <c r="I173" s="202" t="s">
        <v>183</v>
      </c>
      <c r="J173" s="203">
        <v>0.22120000000000001</v>
      </c>
      <c r="K173" s="248">
        <v>24.24</v>
      </c>
      <c r="L173" s="248">
        <v>5.36</v>
      </c>
    </row>
    <row r="174" spans="2:12" x14ac:dyDescent="0.3">
      <c r="B174" s="96"/>
      <c r="C174" s="96"/>
      <c r="D174" s="96"/>
      <c r="E174" s="96"/>
      <c r="F174" s="96"/>
      <c r="G174" s="96" t="s">
        <v>171</v>
      </c>
      <c r="H174" s="97">
        <v>7.76</v>
      </c>
      <c r="I174" s="96" t="s">
        <v>172</v>
      </c>
      <c r="J174" s="97">
        <v>0</v>
      </c>
      <c r="K174" s="96" t="s">
        <v>173</v>
      </c>
      <c r="L174" s="97">
        <v>7.76</v>
      </c>
    </row>
    <row r="175" spans="2:12" ht="25.5" thickBot="1" x14ac:dyDescent="0.35">
      <c r="B175" s="96"/>
      <c r="C175" s="96"/>
      <c r="D175" s="96"/>
      <c r="E175" s="96"/>
      <c r="F175" s="96"/>
      <c r="G175" s="96" t="s">
        <v>174</v>
      </c>
      <c r="H175" s="97">
        <v>0</v>
      </c>
      <c r="I175" s="96"/>
      <c r="J175" s="553" t="s">
        <v>175</v>
      </c>
      <c r="K175" s="553"/>
      <c r="L175" s="97">
        <v>9.75</v>
      </c>
    </row>
    <row r="176" spans="2:12" ht="14.5" thickTop="1" x14ac:dyDescent="0.3">
      <c r="B176" s="95"/>
      <c r="C176" s="206"/>
      <c r="D176" s="206"/>
      <c r="E176" s="206"/>
      <c r="F176" s="206"/>
      <c r="G176" s="206"/>
      <c r="H176" s="206"/>
      <c r="I176" s="206"/>
      <c r="J176" s="206"/>
      <c r="K176" s="206"/>
      <c r="L176" s="206"/>
    </row>
    <row r="177" spans="2:12" x14ac:dyDescent="0.3">
      <c r="B177" s="301"/>
      <c r="C177" s="197" t="s">
        <v>1019</v>
      </c>
      <c r="D177" s="198" t="s">
        <v>161</v>
      </c>
      <c r="E177" s="197" t="s">
        <v>162</v>
      </c>
      <c r="F177" s="197" t="s">
        <v>163</v>
      </c>
      <c r="G177" s="539" t="s">
        <v>164</v>
      </c>
      <c r="H177" s="539"/>
      <c r="I177" s="199" t="s">
        <v>165</v>
      </c>
      <c r="J177" s="198" t="s">
        <v>160</v>
      </c>
      <c r="K177" s="198" t="s">
        <v>166</v>
      </c>
      <c r="L177" s="198" t="s">
        <v>167</v>
      </c>
    </row>
    <row r="178" spans="2:12" ht="26" x14ac:dyDescent="0.3">
      <c r="B178" s="95"/>
      <c r="C178" s="211" t="s">
        <v>168</v>
      </c>
      <c r="D178" s="212" t="s">
        <v>616</v>
      </c>
      <c r="E178" s="211" t="s">
        <v>169</v>
      </c>
      <c r="F178" s="211" t="s">
        <v>940</v>
      </c>
      <c r="G178" s="540" t="s">
        <v>340</v>
      </c>
      <c r="H178" s="540"/>
      <c r="I178" s="213" t="s">
        <v>176</v>
      </c>
      <c r="J178" s="214">
        <v>1</v>
      </c>
      <c r="K178" s="249">
        <v>9.75</v>
      </c>
      <c r="L178" s="249">
        <v>9.75</v>
      </c>
    </row>
    <row r="179" spans="2:12" ht="25" x14ac:dyDescent="0.3">
      <c r="B179" s="300"/>
      <c r="C179" s="200" t="s">
        <v>996</v>
      </c>
      <c r="D179" s="201">
        <v>88248</v>
      </c>
      <c r="E179" s="200" t="s">
        <v>182</v>
      </c>
      <c r="F179" s="200" t="s">
        <v>398</v>
      </c>
      <c r="G179" s="538" t="s">
        <v>177</v>
      </c>
      <c r="H179" s="538"/>
      <c r="I179" s="202" t="s">
        <v>183</v>
      </c>
      <c r="J179" s="203">
        <v>0.22120000000000001</v>
      </c>
      <c r="K179" s="248">
        <v>19.89</v>
      </c>
      <c r="L179" s="248">
        <v>4.3899999999999997</v>
      </c>
    </row>
    <row r="180" spans="2:12" s="302" customFormat="1" ht="25" x14ac:dyDescent="0.3">
      <c r="B180" s="307"/>
      <c r="C180" s="200" t="s">
        <v>996</v>
      </c>
      <c r="D180" s="201">
        <v>88267</v>
      </c>
      <c r="E180" s="200" t="s">
        <v>182</v>
      </c>
      <c r="F180" s="200" t="s">
        <v>279</v>
      </c>
      <c r="G180" s="538" t="s">
        <v>177</v>
      </c>
      <c r="H180" s="538"/>
      <c r="I180" s="202" t="s">
        <v>183</v>
      </c>
      <c r="J180" s="203">
        <v>0.22120000000000001</v>
      </c>
      <c r="K180" s="248">
        <v>24.24</v>
      </c>
      <c r="L180" s="248">
        <v>5.36</v>
      </c>
    </row>
    <row r="181" spans="2:12" x14ac:dyDescent="0.3">
      <c r="B181" s="96"/>
      <c r="C181" s="96"/>
      <c r="D181" s="96"/>
      <c r="E181" s="96"/>
      <c r="F181" s="96"/>
      <c r="G181" s="96" t="s">
        <v>171</v>
      </c>
      <c r="H181" s="97">
        <v>7.76</v>
      </c>
      <c r="I181" s="96" t="s">
        <v>172</v>
      </c>
      <c r="J181" s="97">
        <v>0</v>
      </c>
      <c r="K181" s="96" t="s">
        <v>173</v>
      </c>
      <c r="L181" s="97">
        <v>7.76</v>
      </c>
    </row>
    <row r="182" spans="2:12" ht="25.5" thickBot="1" x14ac:dyDescent="0.35">
      <c r="B182" s="95"/>
      <c r="C182" s="96"/>
      <c r="D182" s="96"/>
      <c r="E182" s="96"/>
      <c r="F182" s="96"/>
      <c r="G182" s="96" t="s">
        <v>174</v>
      </c>
      <c r="H182" s="97">
        <v>0</v>
      </c>
      <c r="I182" s="96"/>
      <c r="J182" s="553" t="s">
        <v>175</v>
      </c>
      <c r="K182" s="553"/>
      <c r="L182" s="97">
        <v>9.75</v>
      </c>
    </row>
    <row r="183" spans="2:12" ht="14.5" thickTop="1" x14ac:dyDescent="0.3">
      <c r="B183" s="301"/>
      <c r="C183" s="206"/>
      <c r="D183" s="206"/>
      <c r="E183" s="206"/>
      <c r="F183" s="206"/>
      <c r="G183" s="206"/>
      <c r="H183" s="206"/>
      <c r="I183" s="206"/>
      <c r="J183" s="206"/>
      <c r="K183" s="206"/>
      <c r="L183" s="206"/>
    </row>
    <row r="184" spans="2:12" x14ac:dyDescent="0.3">
      <c r="B184" s="95"/>
      <c r="C184" s="197" t="s">
        <v>1020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2:12" ht="26" x14ac:dyDescent="0.3">
      <c r="B185" s="300"/>
      <c r="C185" s="211" t="s">
        <v>168</v>
      </c>
      <c r="D185" s="212" t="s">
        <v>1002</v>
      </c>
      <c r="E185" s="211" t="s">
        <v>169</v>
      </c>
      <c r="F185" s="211" t="s">
        <v>993</v>
      </c>
      <c r="G185" s="540" t="s">
        <v>340</v>
      </c>
      <c r="H185" s="540"/>
      <c r="I185" s="213" t="s">
        <v>176</v>
      </c>
      <c r="J185" s="214">
        <v>1</v>
      </c>
      <c r="K185" s="249">
        <v>13.53</v>
      </c>
      <c r="L185" s="249">
        <v>13.53</v>
      </c>
    </row>
    <row r="186" spans="2:12" ht="25" x14ac:dyDescent="0.3">
      <c r="B186" s="96"/>
      <c r="C186" s="200" t="s">
        <v>996</v>
      </c>
      <c r="D186" s="201">
        <v>88267</v>
      </c>
      <c r="E186" s="200" t="s">
        <v>182</v>
      </c>
      <c r="F186" s="200" t="s">
        <v>279</v>
      </c>
      <c r="G186" s="538" t="s">
        <v>177</v>
      </c>
      <c r="H186" s="538"/>
      <c r="I186" s="202" t="s">
        <v>183</v>
      </c>
      <c r="J186" s="203">
        <v>0.44669999999999999</v>
      </c>
      <c r="K186" s="248">
        <v>24.24</v>
      </c>
      <c r="L186" s="248">
        <v>10.82</v>
      </c>
    </row>
    <row r="187" spans="2:12" x14ac:dyDescent="0.3">
      <c r="B187" s="96"/>
      <c r="C187" s="200" t="s">
        <v>996</v>
      </c>
      <c r="D187" s="201">
        <v>88316</v>
      </c>
      <c r="E187" s="200" t="s">
        <v>182</v>
      </c>
      <c r="F187" s="200" t="s">
        <v>186</v>
      </c>
      <c r="G187" s="538" t="s">
        <v>177</v>
      </c>
      <c r="H187" s="538"/>
      <c r="I187" s="202" t="s">
        <v>183</v>
      </c>
      <c r="J187" s="203">
        <v>0.14069999999999999</v>
      </c>
      <c r="K187" s="248">
        <v>19.29</v>
      </c>
      <c r="L187" s="248">
        <v>2.71</v>
      </c>
    </row>
    <row r="188" spans="2:12" s="302" customFormat="1" x14ac:dyDescent="0.3">
      <c r="B188" s="283"/>
      <c r="C188" s="96"/>
      <c r="D188" s="96"/>
      <c r="E188" s="96"/>
      <c r="F188" s="96"/>
      <c r="G188" s="96" t="s">
        <v>171</v>
      </c>
      <c r="H188" s="97">
        <v>10.81</v>
      </c>
      <c r="I188" s="96" t="s">
        <v>172</v>
      </c>
      <c r="J188" s="97">
        <v>0</v>
      </c>
      <c r="K188" s="96" t="s">
        <v>173</v>
      </c>
      <c r="L188" s="97">
        <v>10.81</v>
      </c>
    </row>
    <row r="189" spans="2:12" ht="25.5" thickBot="1" x14ac:dyDescent="0.35">
      <c r="B189" s="301"/>
      <c r="C189" s="96"/>
      <c r="D189" s="96"/>
      <c r="E189" s="96"/>
      <c r="F189" s="96"/>
      <c r="G189" s="96" t="s">
        <v>174</v>
      </c>
      <c r="H189" s="97">
        <v>0</v>
      </c>
      <c r="I189" s="96"/>
      <c r="J189" s="553" t="s">
        <v>175</v>
      </c>
      <c r="K189" s="553"/>
      <c r="L189" s="97">
        <v>13.53</v>
      </c>
    </row>
    <row r="190" spans="2:12" ht="14.5" thickTop="1" x14ac:dyDescent="0.3">
      <c r="B190" s="95"/>
      <c r="C190" s="206"/>
      <c r="D190" s="206"/>
      <c r="E190" s="206"/>
      <c r="F190" s="206"/>
      <c r="G190" s="206"/>
      <c r="H190" s="206"/>
      <c r="I190" s="206"/>
      <c r="J190" s="206"/>
      <c r="K190" s="206"/>
      <c r="L190" s="206"/>
    </row>
    <row r="191" spans="2:12" x14ac:dyDescent="0.3">
      <c r="B191" s="300"/>
      <c r="C191" s="197" t="s">
        <v>1021</v>
      </c>
      <c r="D191" s="198" t="s">
        <v>161</v>
      </c>
      <c r="E191" s="197" t="s">
        <v>162</v>
      </c>
      <c r="F191" s="197" t="s">
        <v>163</v>
      </c>
      <c r="G191" s="539" t="s">
        <v>164</v>
      </c>
      <c r="H191" s="539"/>
      <c r="I191" s="199" t="s">
        <v>165</v>
      </c>
      <c r="J191" s="198" t="s">
        <v>160</v>
      </c>
      <c r="K191" s="198" t="s">
        <v>166</v>
      </c>
      <c r="L191" s="198" t="s">
        <v>167</v>
      </c>
    </row>
    <row r="192" spans="2:12" x14ac:dyDescent="0.3">
      <c r="B192" s="96"/>
      <c r="C192" s="211" t="s">
        <v>168</v>
      </c>
      <c r="D192" s="212" t="s">
        <v>1003</v>
      </c>
      <c r="E192" s="211" t="s">
        <v>169</v>
      </c>
      <c r="F192" s="211" t="s">
        <v>1004</v>
      </c>
      <c r="G192" s="540" t="s">
        <v>340</v>
      </c>
      <c r="H192" s="540"/>
      <c r="I192" s="213" t="s">
        <v>176</v>
      </c>
      <c r="J192" s="214">
        <v>1</v>
      </c>
      <c r="K192" s="249">
        <v>8.39</v>
      </c>
      <c r="L192" s="249">
        <v>8.39</v>
      </c>
    </row>
    <row r="193" spans="2:12" ht="25" x14ac:dyDescent="0.3">
      <c r="B193" s="96"/>
      <c r="C193" s="200" t="s">
        <v>996</v>
      </c>
      <c r="D193" s="201">
        <v>88248</v>
      </c>
      <c r="E193" s="200" t="s">
        <v>182</v>
      </c>
      <c r="F193" s="200" t="s">
        <v>398</v>
      </c>
      <c r="G193" s="538" t="s">
        <v>177</v>
      </c>
      <c r="H193" s="538"/>
      <c r="I193" s="202" t="s">
        <v>183</v>
      </c>
      <c r="J193" s="203">
        <v>0.19040000000000001</v>
      </c>
      <c r="K193" s="248">
        <v>19.89</v>
      </c>
      <c r="L193" s="248">
        <v>3.78</v>
      </c>
    </row>
    <row r="194" spans="2:12" ht="25" x14ac:dyDescent="0.3">
      <c r="C194" s="200" t="s">
        <v>996</v>
      </c>
      <c r="D194" s="201">
        <v>88267</v>
      </c>
      <c r="E194" s="200" t="s">
        <v>182</v>
      </c>
      <c r="F194" s="200" t="s">
        <v>279</v>
      </c>
      <c r="G194" s="538" t="s">
        <v>177</v>
      </c>
      <c r="H194" s="538"/>
      <c r="I194" s="202" t="s">
        <v>183</v>
      </c>
      <c r="J194" s="203">
        <v>0.19040000000000001</v>
      </c>
      <c r="K194" s="248">
        <v>24.24</v>
      </c>
      <c r="L194" s="248">
        <v>4.6100000000000003</v>
      </c>
    </row>
    <row r="195" spans="2:12" x14ac:dyDescent="0.3">
      <c r="C195" s="96"/>
      <c r="D195" s="96"/>
      <c r="E195" s="96"/>
      <c r="F195" s="96"/>
      <c r="G195" s="96" t="s">
        <v>171</v>
      </c>
      <c r="H195" s="97">
        <v>6.68</v>
      </c>
      <c r="I195" s="96" t="s">
        <v>172</v>
      </c>
      <c r="J195" s="97">
        <v>0</v>
      </c>
      <c r="K195" s="96" t="s">
        <v>173</v>
      </c>
      <c r="L195" s="97">
        <v>6.68</v>
      </c>
    </row>
    <row r="196" spans="2:12" s="302" customFormat="1" ht="25.5" thickBot="1" x14ac:dyDescent="0.35">
      <c r="B196" s="292"/>
      <c r="C196" s="96"/>
      <c r="D196" s="96"/>
      <c r="E196" s="96"/>
      <c r="F196" s="96"/>
      <c r="G196" s="96" t="s">
        <v>174</v>
      </c>
      <c r="H196" s="97">
        <v>0</v>
      </c>
      <c r="I196" s="96"/>
      <c r="J196" s="553" t="s">
        <v>175</v>
      </c>
      <c r="K196" s="553"/>
      <c r="L196" s="97">
        <v>8.39</v>
      </c>
    </row>
    <row r="197" spans="2:12" ht="14.5" thickTop="1" x14ac:dyDescent="0.3">
      <c r="C197" s="206"/>
      <c r="D197" s="206"/>
      <c r="E197" s="206"/>
      <c r="F197" s="206"/>
      <c r="G197" s="206"/>
      <c r="H197" s="206"/>
      <c r="I197" s="206"/>
      <c r="J197" s="206"/>
      <c r="K197" s="206"/>
      <c r="L197" s="206"/>
    </row>
    <row r="198" spans="2:12" x14ac:dyDescent="0.3">
      <c r="C198" s="197" t="s">
        <v>1022</v>
      </c>
      <c r="D198" s="198" t="s">
        <v>161</v>
      </c>
      <c r="E198" s="197" t="s">
        <v>162</v>
      </c>
      <c r="F198" s="197" t="s">
        <v>163</v>
      </c>
      <c r="G198" s="539" t="s">
        <v>164</v>
      </c>
      <c r="H198" s="539"/>
      <c r="I198" s="199" t="s">
        <v>165</v>
      </c>
      <c r="J198" s="198" t="s">
        <v>160</v>
      </c>
      <c r="K198" s="198" t="s">
        <v>166</v>
      </c>
      <c r="L198" s="198" t="s">
        <v>167</v>
      </c>
    </row>
    <row r="199" spans="2:12" ht="26" x14ac:dyDescent="0.3">
      <c r="C199" s="211" t="s">
        <v>168</v>
      </c>
      <c r="D199" s="212">
        <v>93358</v>
      </c>
      <c r="E199" s="211" t="s">
        <v>182</v>
      </c>
      <c r="F199" s="211" t="s">
        <v>479</v>
      </c>
      <c r="G199" s="540" t="s">
        <v>282</v>
      </c>
      <c r="H199" s="540"/>
      <c r="I199" s="213" t="s">
        <v>190</v>
      </c>
      <c r="J199" s="214">
        <v>1</v>
      </c>
      <c r="K199" s="249">
        <v>76.31</v>
      </c>
      <c r="L199" s="249">
        <v>76.31</v>
      </c>
    </row>
    <row r="200" spans="2:12" x14ac:dyDescent="0.3">
      <c r="C200" s="200" t="s">
        <v>996</v>
      </c>
      <c r="D200" s="201">
        <v>88316</v>
      </c>
      <c r="E200" s="200" t="s">
        <v>182</v>
      </c>
      <c r="F200" s="200" t="s">
        <v>186</v>
      </c>
      <c r="G200" s="538" t="s">
        <v>177</v>
      </c>
      <c r="H200" s="538"/>
      <c r="I200" s="202" t="s">
        <v>183</v>
      </c>
      <c r="J200" s="203">
        <v>3.956</v>
      </c>
      <c r="K200" s="248">
        <v>19.29</v>
      </c>
      <c r="L200" s="248">
        <v>76.31</v>
      </c>
    </row>
    <row r="201" spans="2:12" x14ac:dyDescent="0.3">
      <c r="C201" s="96"/>
      <c r="D201" s="96"/>
      <c r="E201" s="96"/>
      <c r="F201" s="96"/>
      <c r="G201" s="96" t="s">
        <v>171</v>
      </c>
      <c r="H201" s="97">
        <v>56.49</v>
      </c>
      <c r="I201" s="96" t="s">
        <v>172</v>
      </c>
      <c r="J201" s="97">
        <v>0</v>
      </c>
      <c r="K201" s="96" t="s">
        <v>173</v>
      </c>
      <c r="L201" s="97">
        <v>56.49</v>
      </c>
    </row>
    <row r="202" spans="2:12" ht="25.5" thickBot="1" x14ac:dyDescent="0.35">
      <c r="C202" s="96"/>
      <c r="D202" s="96"/>
      <c r="E202" s="96"/>
      <c r="F202" s="96"/>
      <c r="G202" s="96" t="s">
        <v>174</v>
      </c>
      <c r="H202" s="97">
        <v>0</v>
      </c>
      <c r="I202" s="96"/>
      <c r="J202" s="553" t="s">
        <v>175</v>
      </c>
      <c r="K202" s="553"/>
      <c r="L202" s="97">
        <v>76.31</v>
      </c>
    </row>
    <row r="203" spans="2:12" ht="14.5" thickTop="1" x14ac:dyDescent="0.3">
      <c r="C203" s="206"/>
      <c r="D203" s="206"/>
      <c r="E203" s="206"/>
      <c r="F203" s="206"/>
      <c r="G203" s="206"/>
      <c r="H203" s="206"/>
      <c r="I203" s="206"/>
      <c r="J203" s="206"/>
      <c r="K203" s="206"/>
      <c r="L203" s="206"/>
    </row>
    <row r="204" spans="2:12" x14ac:dyDescent="0.3">
      <c r="C204" s="197" t="s">
        <v>1023</v>
      </c>
      <c r="D204" s="198" t="s">
        <v>161</v>
      </c>
      <c r="E204" s="197" t="s">
        <v>162</v>
      </c>
      <c r="F204" s="197" t="s">
        <v>163</v>
      </c>
      <c r="G204" s="539" t="s">
        <v>164</v>
      </c>
      <c r="H204" s="539"/>
      <c r="I204" s="199" t="s">
        <v>165</v>
      </c>
      <c r="J204" s="198" t="s">
        <v>160</v>
      </c>
      <c r="K204" s="198" t="s">
        <v>166</v>
      </c>
      <c r="L204" s="198" t="s">
        <v>167</v>
      </c>
    </row>
    <row r="205" spans="2:12" x14ac:dyDescent="0.3">
      <c r="C205" s="211" t="s">
        <v>168</v>
      </c>
      <c r="D205" s="212">
        <v>96995</v>
      </c>
      <c r="E205" s="211" t="s">
        <v>182</v>
      </c>
      <c r="F205" s="211" t="s">
        <v>192</v>
      </c>
      <c r="G205" s="540" t="s">
        <v>282</v>
      </c>
      <c r="H205" s="540"/>
      <c r="I205" s="213" t="s">
        <v>190</v>
      </c>
      <c r="J205" s="214">
        <v>1</v>
      </c>
      <c r="K205" s="249">
        <v>46.26</v>
      </c>
      <c r="L205" s="249">
        <v>46.26</v>
      </c>
    </row>
    <row r="206" spans="2:12" x14ac:dyDescent="0.3">
      <c r="C206" s="200" t="s">
        <v>996</v>
      </c>
      <c r="D206" s="201">
        <v>88316</v>
      </c>
      <c r="E206" s="200" t="s">
        <v>182</v>
      </c>
      <c r="F206" s="200" t="s">
        <v>186</v>
      </c>
      <c r="G206" s="538" t="s">
        <v>177</v>
      </c>
      <c r="H206" s="538"/>
      <c r="I206" s="202" t="s">
        <v>183</v>
      </c>
      <c r="J206" s="203">
        <v>2.3986000000000001</v>
      </c>
      <c r="K206" s="248">
        <v>19.29</v>
      </c>
      <c r="L206" s="248">
        <v>46.26</v>
      </c>
    </row>
    <row r="207" spans="2:12" x14ac:dyDescent="0.3">
      <c r="C207" s="96"/>
      <c r="D207" s="96"/>
      <c r="E207" s="96"/>
      <c r="F207" s="96"/>
      <c r="G207" s="96" t="s">
        <v>171</v>
      </c>
      <c r="H207" s="97">
        <v>34.25</v>
      </c>
      <c r="I207" s="96" t="s">
        <v>172</v>
      </c>
      <c r="J207" s="97">
        <v>0</v>
      </c>
      <c r="K207" s="96" t="s">
        <v>173</v>
      </c>
      <c r="L207" s="97">
        <v>34.25</v>
      </c>
    </row>
    <row r="208" spans="2:12" s="302" customFormat="1" ht="25.5" thickBot="1" x14ac:dyDescent="0.35">
      <c r="B208" s="292"/>
      <c r="C208" s="96"/>
      <c r="D208" s="96"/>
      <c r="E208" s="96"/>
      <c r="F208" s="96"/>
      <c r="G208" s="96" t="s">
        <v>174</v>
      </c>
      <c r="H208" s="97">
        <v>0</v>
      </c>
      <c r="I208" s="96"/>
      <c r="J208" s="553" t="s">
        <v>175</v>
      </c>
      <c r="K208" s="553"/>
      <c r="L208" s="97">
        <v>46.26</v>
      </c>
    </row>
    <row r="209" spans="2:12" ht="14.5" thickTop="1" x14ac:dyDescent="0.3"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</row>
    <row r="210" spans="2:12" x14ac:dyDescent="0.3">
      <c r="C210" s="197" t="s">
        <v>1024</v>
      </c>
      <c r="D210" s="198" t="s">
        <v>161</v>
      </c>
      <c r="E210" s="197" t="s">
        <v>162</v>
      </c>
      <c r="F210" s="197" t="s">
        <v>163</v>
      </c>
      <c r="G210" s="539" t="s">
        <v>164</v>
      </c>
      <c r="H210" s="539"/>
      <c r="I210" s="199" t="s">
        <v>165</v>
      </c>
      <c r="J210" s="198" t="s">
        <v>160</v>
      </c>
      <c r="K210" s="198" t="s">
        <v>166</v>
      </c>
      <c r="L210" s="198" t="s">
        <v>167</v>
      </c>
    </row>
    <row r="211" spans="2:12" ht="65" x14ac:dyDescent="0.3">
      <c r="C211" s="211" t="s">
        <v>168</v>
      </c>
      <c r="D211" s="212" t="s">
        <v>976</v>
      </c>
      <c r="E211" s="211" t="s">
        <v>169</v>
      </c>
      <c r="F211" s="211" t="s">
        <v>942</v>
      </c>
      <c r="G211" s="540" t="s">
        <v>340</v>
      </c>
      <c r="H211" s="540"/>
      <c r="I211" s="213" t="s">
        <v>189</v>
      </c>
      <c r="J211" s="214">
        <v>1</v>
      </c>
      <c r="K211" s="249">
        <v>28.7</v>
      </c>
      <c r="L211" s="249">
        <v>28.7</v>
      </c>
    </row>
    <row r="212" spans="2:12" ht="25" x14ac:dyDescent="0.3">
      <c r="C212" s="200" t="s">
        <v>996</v>
      </c>
      <c r="D212" s="201">
        <v>88248</v>
      </c>
      <c r="E212" s="200" t="s">
        <v>182</v>
      </c>
      <c r="F212" s="200" t="s">
        <v>398</v>
      </c>
      <c r="G212" s="538" t="s">
        <v>177</v>
      </c>
      <c r="H212" s="538"/>
      <c r="I212" s="202" t="s">
        <v>183</v>
      </c>
      <c r="J212" s="203">
        <v>0.53400000000000003</v>
      </c>
      <c r="K212" s="248">
        <v>19.89</v>
      </c>
      <c r="L212" s="248">
        <v>10.62</v>
      </c>
    </row>
    <row r="213" spans="2:12" ht="25" x14ac:dyDescent="0.3">
      <c r="C213" s="200" t="s">
        <v>996</v>
      </c>
      <c r="D213" s="201">
        <v>88267</v>
      </c>
      <c r="E213" s="200" t="s">
        <v>182</v>
      </c>
      <c r="F213" s="200" t="s">
        <v>279</v>
      </c>
      <c r="G213" s="538" t="s">
        <v>177</v>
      </c>
      <c r="H213" s="538"/>
      <c r="I213" s="202" t="s">
        <v>183</v>
      </c>
      <c r="J213" s="203">
        <v>0.746</v>
      </c>
      <c r="K213" s="248">
        <v>24.24</v>
      </c>
      <c r="L213" s="248">
        <v>18.079999999999998</v>
      </c>
    </row>
    <row r="214" spans="2:12" x14ac:dyDescent="0.3">
      <c r="C214" s="96"/>
      <c r="D214" s="96"/>
      <c r="E214" s="96"/>
      <c r="F214" s="96"/>
      <c r="G214" s="96" t="s">
        <v>171</v>
      </c>
      <c r="H214" s="97">
        <v>22.93</v>
      </c>
      <c r="I214" s="96" t="s">
        <v>172</v>
      </c>
      <c r="J214" s="97">
        <v>0</v>
      </c>
      <c r="K214" s="96" t="s">
        <v>173</v>
      </c>
      <c r="L214" s="97">
        <v>22.93</v>
      </c>
    </row>
    <row r="215" spans="2:12" ht="25.5" thickBot="1" x14ac:dyDescent="0.35">
      <c r="C215" s="96"/>
      <c r="D215" s="96"/>
      <c r="E215" s="96"/>
      <c r="F215" s="96"/>
      <c r="G215" s="96" t="s">
        <v>174</v>
      </c>
      <c r="H215" s="97">
        <v>0</v>
      </c>
      <c r="I215" s="96"/>
      <c r="J215" s="553" t="s">
        <v>175</v>
      </c>
      <c r="K215" s="553"/>
      <c r="L215" s="97">
        <v>28.7</v>
      </c>
    </row>
    <row r="216" spans="2:12" ht="14.5" thickTop="1" x14ac:dyDescent="0.3">
      <c r="C216" s="206"/>
      <c r="D216" s="206"/>
      <c r="E216" s="206"/>
      <c r="F216" s="206"/>
      <c r="G216" s="206"/>
      <c r="H216" s="206"/>
      <c r="I216" s="206"/>
      <c r="J216" s="206"/>
      <c r="K216" s="206"/>
      <c r="L216" s="206"/>
    </row>
    <row r="217" spans="2:12" s="302" customFormat="1" x14ac:dyDescent="0.3">
      <c r="B217" s="292"/>
      <c r="C217" s="197" t="s">
        <v>1025</v>
      </c>
      <c r="D217" s="198" t="s">
        <v>161</v>
      </c>
      <c r="E217" s="197" t="s">
        <v>162</v>
      </c>
      <c r="F217" s="197" t="s">
        <v>163</v>
      </c>
      <c r="G217" s="539" t="s">
        <v>164</v>
      </c>
      <c r="H217" s="539"/>
      <c r="I217" s="199" t="s">
        <v>165</v>
      </c>
      <c r="J217" s="198" t="s">
        <v>160</v>
      </c>
      <c r="K217" s="198" t="s">
        <v>166</v>
      </c>
      <c r="L217" s="198" t="s">
        <v>167</v>
      </c>
    </row>
    <row r="218" spans="2:12" ht="65" x14ac:dyDescent="0.3">
      <c r="C218" s="211" t="s">
        <v>168</v>
      </c>
      <c r="D218" s="212" t="s">
        <v>977</v>
      </c>
      <c r="E218" s="211" t="s">
        <v>169</v>
      </c>
      <c r="F218" s="211" t="s">
        <v>943</v>
      </c>
      <c r="G218" s="540" t="s">
        <v>340</v>
      </c>
      <c r="H218" s="540"/>
      <c r="I218" s="213" t="s">
        <v>189</v>
      </c>
      <c r="J218" s="214">
        <v>1</v>
      </c>
      <c r="K218" s="249">
        <v>37.78</v>
      </c>
      <c r="L218" s="249">
        <v>37.78</v>
      </c>
    </row>
    <row r="219" spans="2:12" ht="25" x14ac:dyDescent="0.3">
      <c r="C219" s="200" t="s">
        <v>996</v>
      </c>
      <c r="D219" s="201">
        <v>88248</v>
      </c>
      <c r="E219" s="200" t="s">
        <v>182</v>
      </c>
      <c r="F219" s="200" t="s">
        <v>398</v>
      </c>
      <c r="G219" s="538" t="s">
        <v>177</v>
      </c>
      <c r="H219" s="538"/>
      <c r="I219" s="202" t="s">
        <v>183</v>
      </c>
      <c r="J219" s="203">
        <v>0.76800000000000002</v>
      </c>
      <c r="K219" s="248">
        <v>19.89</v>
      </c>
      <c r="L219" s="248">
        <v>15.27</v>
      </c>
    </row>
    <row r="220" spans="2:12" ht="25" x14ac:dyDescent="0.3">
      <c r="C220" s="200" t="s">
        <v>996</v>
      </c>
      <c r="D220" s="201">
        <v>88267</v>
      </c>
      <c r="E220" s="200" t="s">
        <v>182</v>
      </c>
      <c r="F220" s="200" t="s">
        <v>279</v>
      </c>
      <c r="G220" s="538" t="s">
        <v>177</v>
      </c>
      <c r="H220" s="538"/>
      <c r="I220" s="202" t="s">
        <v>183</v>
      </c>
      <c r="J220" s="203">
        <v>0.92900000000000005</v>
      </c>
      <c r="K220" s="248">
        <v>24.24</v>
      </c>
      <c r="L220" s="248">
        <v>22.51</v>
      </c>
    </row>
    <row r="221" spans="2:12" x14ac:dyDescent="0.3">
      <c r="C221" s="96"/>
      <c r="D221" s="96"/>
      <c r="E221" s="96"/>
      <c r="F221" s="96"/>
      <c r="G221" s="96" t="s">
        <v>171</v>
      </c>
      <c r="H221" s="97">
        <v>30.14</v>
      </c>
      <c r="I221" s="96" t="s">
        <v>172</v>
      </c>
      <c r="J221" s="97">
        <v>0</v>
      </c>
      <c r="K221" s="96" t="s">
        <v>173</v>
      </c>
      <c r="L221" s="97">
        <v>30.14</v>
      </c>
    </row>
    <row r="222" spans="2:12" ht="25.5" thickBot="1" x14ac:dyDescent="0.35">
      <c r="C222" s="96"/>
      <c r="D222" s="96"/>
      <c r="E222" s="96"/>
      <c r="F222" s="96"/>
      <c r="G222" s="96" t="s">
        <v>174</v>
      </c>
      <c r="H222" s="97">
        <v>0</v>
      </c>
      <c r="I222" s="96"/>
      <c r="J222" s="553" t="s">
        <v>175</v>
      </c>
      <c r="K222" s="553"/>
      <c r="L222" s="97">
        <v>37.78</v>
      </c>
    </row>
    <row r="223" spans="2:12" ht="14.5" thickTop="1" x14ac:dyDescent="0.3">
      <c r="C223" s="206"/>
      <c r="D223" s="206"/>
      <c r="E223" s="206"/>
      <c r="F223" s="206"/>
      <c r="G223" s="206"/>
      <c r="H223" s="206"/>
      <c r="I223" s="206"/>
      <c r="J223" s="206"/>
      <c r="K223" s="206"/>
      <c r="L223" s="206"/>
    </row>
    <row r="224" spans="2:12" x14ac:dyDescent="0.3">
      <c r="C224" s="197" t="s">
        <v>1026</v>
      </c>
      <c r="D224" s="198" t="s">
        <v>161</v>
      </c>
      <c r="E224" s="197" t="s">
        <v>162</v>
      </c>
      <c r="F224" s="197" t="s">
        <v>163</v>
      </c>
      <c r="G224" s="539" t="s">
        <v>164</v>
      </c>
      <c r="H224" s="539"/>
      <c r="I224" s="199" t="s">
        <v>165</v>
      </c>
      <c r="J224" s="198" t="s">
        <v>160</v>
      </c>
      <c r="K224" s="198" t="s">
        <v>166</v>
      </c>
      <c r="L224" s="198" t="s">
        <v>167</v>
      </c>
    </row>
    <row r="225" spans="2:12" ht="39" x14ac:dyDescent="0.3">
      <c r="C225" s="211" t="s">
        <v>168</v>
      </c>
      <c r="D225" s="212" t="s">
        <v>978</v>
      </c>
      <c r="E225" s="211" t="s">
        <v>169</v>
      </c>
      <c r="F225" s="211" t="s">
        <v>944</v>
      </c>
      <c r="G225" s="540" t="s">
        <v>340</v>
      </c>
      <c r="H225" s="540"/>
      <c r="I225" s="213" t="s">
        <v>176</v>
      </c>
      <c r="J225" s="214">
        <v>1</v>
      </c>
      <c r="K225" s="249">
        <v>7.28</v>
      </c>
      <c r="L225" s="249">
        <v>7.28</v>
      </c>
    </row>
    <row r="226" spans="2:12" ht="25" x14ac:dyDescent="0.3">
      <c r="C226" s="200" t="s">
        <v>996</v>
      </c>
      <c r="D226" s="201">
        <v>88248</v>
      </c>
      <c r="E226" s="200" t="s">
        <v>182</v>
      </c>
      <c r="F226" s="200" t="s">
        <v>398</v>
      </c>
      <c r="G226" s="538" t="s">
        <v>177</v>
      </c>
      <c r="H226" s="538"/>
      <c r="I226" s="202" t="s">
        <v>183</v>
      </c>
      <c r="J226" s="203">
        <v>0.16520000000000001</v>
      </c>
      <c r="K226" s="248">
        <v>19.89</v>
      </c>
      <c r="L226" s="248">
        <v>3.28</v>
      </c>
    </row>
    <row r="227" spans="2:12" ht="25" x14ac:dyDescent="0.3">
      <c r="C227" s="200" t="s">
        <v>996</v>
      </c>
      <c r="D227" s="201">
        <v>88267</v>
      </c>
      <c r="E227" s="200" t="s">
        <v>182</v>
      </c>
      <c r="F227" s="200" t="s">
        <v>279</v>
      </c>
      <c r="G227" s="538" t="s">
        <v>177</v>
      </c>
      <c r="H227" s="538"/>
      <c r="I227" s="202" t="s">
        <v>183</v>
      </c>
      <c r="J227" s="203">
        <v>0.16520000000000001</v>
      </c>
      <c r="K227" s="248">
        <v>24.24</v>
      </c>
      <c r="L227" s="248">
        <v>4</v>
      </c>
    </row>
    <row r="228" spans="2:12" x14ac:dyDescent="0.3">
      <c r="C228" s="96"/>
      <c r="D228" s="96"/>
      <c r="E228" s="96"/>
      <c r="F228" s="96"/>
      <c r="G228" s="96" t="s">
        <v>171</v>
      </c>
      <c r="H228" s="97">
        <v>5.8</v>
      </c>
      <c r="I228" s="96" t="s">
        <v>172</v>
      </c>
      <c r="J228" s="97">
        <v>0</v>
      </c>
      <c r="K228" s="96" t="s">
        <v>173</v>
      </c>
      <c r="L228" s="97">
        <v>5.8</v>
      </c>
    </row>
    <row r="229" spans="2:12" ht="25.5" thickBot="1" x14ac:dyDescent="0.35">
      <c r="C229" s="96"/>
      <c r="D229" s="96"/>
      <c r="E229" s="96"/>
      <c r="F229" s="96"/>
      <c r="G229" s="96" t="s">
        <v>174</v>
      </c>
      <c r="H229" s="97">
        <v>0</v>
      </c>
      <c r="I229" s="96"/>
      <c r="J229" s="553" t="s">
        <v>175</v>
      </c>
      <c r="K229" s="553"/>
      <c r="L229" s="97">
        <v>7.28</v>
      </c>
    </row>
    <row r="230" spans="2:12" s="302" customFormat="1" ht="14.5" thickTop="1" x14ac:dyDescent="0.3">
      <c r="B230" s="292"/>
      <c r="C230" s="206"/>
      <c r="D230" s="206"/>
      <c r="E230" s="206"/>
      <c r="F230" s="206"/>
      <c r="G230" s="206"/>
      <c r="H230" s="206"/>
      <c r="I230" s="206"/>
      <c r="J230" s="206"/>
      <c r="K230" s="206"/>
      <c r="L230" s="206"/>
    </row>
    <row r="231" spans="2:12" x14ac:dyDescent="0.3">
      <c r="C231" s="197" t="s">
        <v>1027</v>
      </c>
      <c r="D231" s="198" t="s">
        <v>161</v>
      </c>
      <c r="E231" s="197" t="s">
        <v>162</v>
      </c>
      <c r="F231" s="197" t="s">
        <v>163</v>
      </c>
      <c r="G231" s="539" t="s">
        <v>164</v>
      </c>
      <c r="H231" s="539"/>
      <c r="I231" s="199" t="s">
        <v>165</v>
      </c>
      <c r="J231" s="198" t="s">
        <v>160</v>
      </c>
      <c r="K231" s="198" t="s">
        <v>166</v>
      </c>
      <c r="L231" s="198" t="s">
        <v>167</v>
      </c>
    </row>
    <row r="232" spans="2:12" ht="39" x14ac:dyDescent="0.3">
      <c r="C232" s="211" t="s">
        <v>168</v>
      </c>
      <c r="D232" s="212" t="s">
        <v>979</v>
      </c>
      <c r="E232" s="211" t="s">
        <v>169</v>
      </c>
      <c r="F232" s="211" t="s">
        <v>945</v>
      </c>
      <c r="G232" s="540" t="s">
        <v>340</v>
      </c>
      <c r="H232" s="540"/>
      <c r="I232" s="213" t="s">
        <v>176</v>
      </c>
      <c r="J232" s="214">
        <v>1</v>
      </c>
      <c r="K232" s="249">
        <v>103.64</v>
      </c>
      <c r="L232" s="249">
        <v>103.64</v>
      </c>
    </row>
    <row r="233" spans="2:12" x14ac:dyDescent="0.3">
      <c r="C233" s="200" t="s">
        <v>996</v>
      </c>
      <c r="D233" s="201">
        <v>88309</v>
      </c>
      <c r="E233" s="200" t="s">
        <v>182</v>
      </c>
      <c r="F233" s="200" t="s">
        <v>277</v>
      </c>
      <c r="G233" s="538" t="s">
        <v>177</v>
      </c>
      <c r="H233" s="538"/>
      <c r="I233" s="202" t="s">
        <v>183</v>
      </c>
      <c r="J233" s="203">
        <v>2.625</v>
      </c>
      <c r="K233" s="248">
        <v>24.33</v>
      </c>
      <c r="L233" s="248">
        <v>63.86</v>
      </c>
    </row>
    <row r="234" spans="2:12" x14ac:dyDescent="0.3">
      <c r="C234" s="200" t="s">
        <v>996</v>
      </c>
      <c r="D234" s="201">
        <v>88316</v>
      </c>
      <c r="E234" s="200" t="s">
        <v>182</v>
      </c>
      <c r="F234" s="200" t="s">
        <v>186</v>
      </c>
      <c r="G234" s="538" t="s">
        <v>177</v>
      </c>
      <c r="H234" s="538"/>
      <c r="I234" s="202" t="s">
        <v>183</v>
      </c>
      <c r="J234" s="203">
        <v>2.0625</v>
      </c>
      <c r="K234" s="248">
        <v>19.29</v>
      </c>
      <c r="L234" s="248">
        <v>39.78</v>
      </c>
    </row>
    <row r="235" spans="2:12" x14ac:dyDescent="0.3">
      <c r="C235" s="96"/>
      <c r="D235" s="96"/>
      <c r="E235" s="96"/>
      <c r="F235" s="96"/>
      <c r="G235" s="96" t="s">
        <v>171</v>
      </c>
      <c r="H235" s="97">
        <v>79.709999999999994</v>
      </c>
      <c r="I235" s="96" t="s">
        <v>172</v>
      </c>
      <c r="J235" s="97">
        <v>0</v>
      </c>
      <c r="K235" s="96" t="s">
        <v>173</v>
      </c>
      <c r="L235" s="97">
        <v>79.709999999999994</v>
      </c>
    </row>
    <row r="236" spans="2:12" ht="25.5" thickBot="1" x14ac:dyDescent="0.35">
      <c r="C236" s="96"/>
      <c r="D236" s="96"/>
      <c r="E236" s="96"/>
      <c r="F236" s="96"/>
      <c r="G236" s="96" t="s">
        <v>174</v>
      </c>
      <c r="H236" s="97">
        <v>0</v>
      </c>
      <c r="I236" s="96"/>
      <c r="J236" s="553" t="s">
        <v>175</v>
      </c>
      <c r="K236" s="553"/>
      <c r="L236" s="97">
        <v>103.64</v>
      </c>
    </row>
    <row r="237" spans="2:12" ht="14.5" thickTop="1" x14ac:dyDescent="0.3">
      <c r="C237" s="206"/>
      <c r="D237" s="206"/>
      <c r="E237" s="206"/>
      <c r="F237" s="206"/>
      <c r="G237" s="206"/>
      <c r="H237" s="206"/>
      <c r="I237" s="206"/>
      <c r="J237" s="206"/>
      <c r="K237" s="206"/>
      <c r="L237" s="206"/>
    </row>
    <row r="238" spans="2:12" x14ac:dyDescent="0.3">
      <c r="C238" s="197" t="s">
        <v>1028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2:12" ht="39" x14ac:dyDescent="0.3">
      <c r="C239" s="211" t="s">
        <v>168</v>
      </c>
      <c r="D239" s="212" t="s">
        <v>980</v>
      </c>
      <c r="E239" s="211" t="s">
        <v>169</v>
      </c>
      <c r="F239" s="211" t="s">
        <v>946</v>
      </c>
      <c r="G239" s="540" t="s">
        <v>340</v>
      </c>
      <c r="H239" s="540"/>
      <c r="I239" s="213" t="s">
        <v>176</v>
      </c>
      <c r="J239" s="214">
        <v>1</v>
      </c>
      <c r="K239" s="249">
        <v>140.88999999999999</v>
      </c>
      <c r="L239" s="249">
        <v>140.88999999999999</v>
      </c>
    </row>
    <row r="240" spans="2:12" x14ac:dyDescent="0.3">
      <c r="C240" s="200" t="s">
        <v>996</v>
      </c>
      <c r="D240" s="201">
        <v>88309</v>
      </c>
      <c r="E240" s="200" t="s">
        <v>182</v>
      </c>
      <c r="F240" s="200" t="s">
        <v>277</v>
      </c>
      <c r="G240" s="538" t="s">
        <v>177</v>
      </c>
      <c r="H240" s="538"/>
      <c r="I240" s="202" t="s">
        <v>183</v>
      </c>
      <c r="J240" s="203">
        <v>3.5684</v>
      </c>
      <c r="K240" s="248">
        <v>24.33</v>
      </c>
      <c r="L240" s="248">
        <v>86.81</v>
      </c>
    </row>
    <row r="241" spans="2:12" s="302" customFormat="1" x14ac:dyDescent="0.3">
      <c r="B241" s="292"/>
      <c r="C241" s="200" t="s">
        <v>996</v>
      </c>
      <c r="D241" s="201">
        <v>88316</v>
      </c>
      <c r="E241" s="200" t="s">
        <v>182</v>
      </c>
      <c r="F241" s="200" t="s">
        <v>186</v>
      </c>
      <c r="G241" s="538" t="s">
        <v>177</v>
      </c>
      <c r="H241" s="538"/>
      <c r="I241" s="202" t="s">
        <v>183</v>
      </c>
      <c r="J241" s="203">
        <v>2.8037999999999998</v>
      </c>
      <c r="K241" s="248">
        <v>19.29</v>
      </c>
      <c r="L241" s="248">
        <v>54.08</v>
      </c>
    </row>
    <row r="242" spans="2:12" x14ac:dyDescent="0.3">
      <c r="C242" s="96"/>
      <c r="D242" s="96"/>
      <c r="E242" s="96"/>
      <c r="F242" s="96"/>
      <c r="G242" s="96" t="s">
        <v>171</v>
      </c>
      <c r="H242" s="97">
        <v>108.36</v>
      </c>
      <c r="I242" s="96" t="s">
        <v>172</v>
      </c>
      <c r="J242" s="97">
        <v>0</v>
      </c>
      <c r="K242" s="96" t="s">
        <v>173</v>
      </c>
      <c r="L242" s="97">
        <v>108.36</v>
      </c>
    </row>
    <row r="243" spans="2:12" ht="25.5" thickBot="1" x14ac:dyDescent="0.35">
      <c r="C243" s="96"/>
      <c r="D243" s="96"/>
      <c r="E243" s="96"/>
      <c r="F243" s="96"/>
      <c r="G243" s="96" t="s">
        <v>174</v>
      </c>
      <c r="H243" s="97">
        <v>0</v>
      </c>
      <c r="I243" s="96"/>
      <c r="J243" s="553" t="s">
        <v>175</v>
      </c>
      <c r="K243" s="553"/>
      <c r="L243" s="97">
        <v>140.88999999999999</v>
      </c>
    </row>
    <row r="244" spans="2:12" ht="14.5" thickTop="1" x14ac:dyDescent="0.3">
      <c r="C244" s="206"/>
      <c r="D244" s="206"/>
      <c r="E244" s="206"/>
      <c r="F244" s="206"/>
      <c r="G244" s="206"/>
      <c r="H244" s="206"/>
      <c r="I244" s="206"/>
      <c r="J244" s="206"/>
      <c r="K244" s="206"/>
      <c r="L244" s="206"/>
    </row>
    <row r="245" spans="2:12" x14ac:dyDescent="0.3">
      <c r="C245" s="197" t="s">
        <v>1029</v>
      </c>
      <c r="D245" s="198" t="s">
        <v>161</v>
      </c>
      <c r="E245" s="197" t="s">
        <v>162</v>
      </c>
      <c r="F245" s="197" t="s">
        <v>163</v>
      </c>
      <c r="G245" s="539" t="s">
        <v>164</v>
      </c>
      <c r="H245" s="539"/>
      <c r="I245" s="199" t="s">
        <v>165</v>
      </c>
      <c r="J245" s="198" t="s">
        <v>160</v>
      </c>
      <c r="K245" s="198" t="s">
        <v>166</v>
      </c>
      <c r="L245" s="198" t="s">
        <v>167</v>
      </c>
    </row>
    <row r="246" spans="2:12" ht="39" x14ac:dyDescent="0.3">
      <c r="C246" s="211" t="s">
        <v>168</v>
      </c>
      <c r="D246" s="212" t="s">
        <v>981</v>
      </c>
      <c r="E246" s="211" t="s">
        <v>169</v>
      </c>
      <c r="F246" s="211" t="s">
        <v>947</v>
      </c>
      <c r="G246" s="540" t="s">
        <v>340</v>
      </c>
      <c r="H246" s="540"/>
      <c r="I246" s="213" t="s">
        <v>176</v>
      </c>
      <c r="J246" s="214">
        <v>1</v>
      </c>
      <c r="K246" s="249">
        <v>0.49</v>
      </c>
      <c r="L246" s="249">
        <v>0.49</v>
      </c>
    </row>
    <row r="247" spans="2:12" ht="25" x14ac:dyDescent="0.3">
      <c r="C247" s="200" t="s">
        <v>996</v>
      </c>
      <c r="D247" s="201">
        <v>88248</v>
      </c>
      <c r="E247" s="200" t="s">
        <v>182</v>
      </c>
      <c r="F247" s="200" t="s">
        <v>398</v>
      </c>
      <c r="G247" s="538" t="s">
        <v>177</v>
      </c>
      <c r="H247" s="538"/>
      <c r="I247" s="202" t="s">
        <v>183</v>
      </c>
      <c r="J247" s="203">
        <v>1.14E-2</v>
      </c>
      <c r="K247" s="248">
        <v>19.89</v>
      </c>
      <c r="L247" s="248">
        <v>0.22</v>
      </c>
    </row>
    <row r="248" spans="2:12" ht="25" x14ac:dyDescent="0.3">
      <c r="C248" s="200" t="s">
        <v>996</v>
      </c>
      <c r="D248" s="201">
        <v>88267</v>
      </c>
      <c r="E248" s="200" t="s">
        <v>182</v>
      </c>
      <c r="F248" s="200" t="s">
        <v>279</v>
      </c>
      <c r="G248" s="538" t="s">
        <v>177</v>
      </c>
      <c r="H248" s="538"/>
      <c r="I248" s="202" t="s">
        <v>183</v>
      </c>
      <c r="J248" s="203">
        <v>1.14E-2</v>
      </c>
      <c r="K248" s="248">
        <v>24.24</v>
      </c>
      <c r="L248" s="248">
        <v>0.27</v>
      </c>
    </row>
    <row r="249" spans="2:12" x14ac:dyDescent="0.3">
      <c r="C249" s="96"/>
      <c r="D249" s="96"/>
      <c r="E249" s="96"/>
      <c r="F249" s="96"/>
      <c r="G249" s="96" t="s">
        <v>171</v>
      </c>
      <c r="H249" s="97">
        <v>0.39</v>
      </c>
      <c r="I249" s="96" t="s">
        <v>172</v>
      </c>
      <c r="J249" s="97">
        <v>0</v>
      </c>
      <c r="K249" s="96" t="s">
        <v>173</v>
      </c>
      <c r="L249" s="97">
        <v>0.39</v>
      </c>
    </row>
    <row r="250" spans="2:12" ht="25.5" thickBot="1" x14ac:dyDescent="0.35">
      <c r="C250" s="96"/>
      <c r="D250" s="96"/>
      <c r="E250" s="96"/>
      <c r="F250" s="96"/>
      <c r="G250" s="96" t="s">
        <v>174</v>
      </c>
      <c r="H250" s="97">
        <v>0</v>
      </c>
      <c r="I250" s="96"/>
      <c r="J250" s="553" t="s">
        <v>175</v>
      </c>
      <c r="K250" s="553"/>
      <c r="L250" s="97">
        <v>0.49</v>
      </c>
    </row>
    <row r="251" spans="2:12" ht="14.5" thickTop="1" x14ac:dyDescent="0.3"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</row>
    <row r="252" spans="2:12" s="302" customFormat="1" x14ac:dyDescent="0.3">
      <c r="B252" s="292"/>
      <c r="C252" s="197" t="s">
        <v>1030</v>
      </c>
      <c r="D252" s="198" t="s">
        <v>161</v>
      </c>
      <c r="E252" s="197" t="s">
        <v>162</v>
      </c>
      <c r="F252" s="197" t="s">
        <v>163</v>
      </c>
      <c r="G252" s="539" t="s">
        <v>164</v>
      </c>
      <c r="H252" s="539"/>
      <c r="I252" s="199" t="s">
        <v>165</v>
      </c>
      <c r="J252" s="198" t="s">
        <v>160</v>
      </c>
      <c r="K252" s="198" t="s">
        <v>166</v>
      </c>
      <c r="L252" s="198" t="s">
        <v>167</v>
      </c>
    </row>
    <row r="253" spans="2:12" ht="39" x14ac:dyDescent="0.3">
      <c r="C253" s="211" t="s">
        <v>168</v>
      </c>
      <c r="D253" s="212" t="s">
        <v>635</v>
      </c>
      <c r="E253" s="211" t="s">
        <v>169</v>
      </c>
      <c r="F253" s="211" t="s">
        <v>627</v>
      </c>
      <c r="G253" s="540" t="s">
        <v>340</v>
      </c>
      <c r="H253" s="540"/>
      <c r="I253" s="213" t="s">
        <v>176</v>
      </c>
      <c r="J253" s="214">
        <v>1</v>
      </c>
      <c r="K253" s="249">
        <v>154.13</v>
      </c>
      <c r="L253" s="249">
        <v>154.13</v>
      </c>
    </row>
    <row r="254" spans="2:12" x14ac:dyDescent="0.3">
      <c r="C254" s="200" t="s">
        <v>996</v>
      </c>
      <c r="D254" s="201">
        <v>88309</v>
      </c>
      <c r="E254" s="200" t="s">
        <v>182</v>
      </c>
      <c r="F254" s="200" t="s">
        <v>277</v>
      </c>
      <c r="G254" s="538" t="s">
        <v>177</v>
      </c>
      <c r="H254" s="538"/>
      <c r="I254" s="202" t="s">
        <v>183</v>
      </c>
      <c r="J254" s="203">
        <v>3.4775</v>
      </c>
      <c r="K254" s="248">
        <v>24.33</v>
      </c>
      <c r="L254" s="248">
        <v>84.6</v>
      </c>
    </row>
    <row r="255" spans="2:12" x14ac:dyDescent="0.3">
      <c r="C255" s="200" t="s">
        <v>996</v>
      </c>
      <c r="D255" s="201">
        <v>88316</v>
      </c>
      <c r="E255" s="200" t="s">
        <v>182</v>
      </c>
      <c r="F255" s="200" t="s">
        <v>186</v>
      </c>
      <c r="G255" s="538" t="s">
        <v>177</v>
      </c>
      <c r="H255" s="538"/>
      <c r="I255" s="202" t="s">
        <v>183</v>
      </c>
      <c r="J255" s="203">
        <v>3.6046999999999998</v>
      </c>
      <c r="K255" s="248">
        <v>19.29</v>
      </c>
      <c r="L255" s="248">
        <v>69.53</v>
      </c>
    </row>
    <row r="256" spans="2:12" x14ac:dyDescent="0.3">
      <c r="C256" s="96"/>
      <c r="D256" s="96"/>
      <c r="E256" s="96"/>
      <c r="F256" s="96"/>
      <c r="G256" s="96" t="s">
        <v>171</v>
      </c>
      <c r="H256" s="97">
        <v>118.06</v>
      </c>
      <c r="I256" s="96" t="s">
        <v>172</v>
      </c>
      <c r="J256" s="97">
        <v>0</v>
      </c>
      <c r="K256" s="96" t="s">
        <v>173</v>
      </c>
      <c r="L256" s="97">
        <v>118.06</v>
      </c>
    </row>
    <row r="257" spans="2:12" ht="25.5" thickBot="1" x14ac:dyDescent="0.35">
      <c r="C257" s="96"/>
      <c r="D257" s="96"/>
      <c r="E257" s="96"/>
      <c r="F257" s="96"/>
      <c r="G257" s="96" t="s">
        <v>174</v>
      </c>
      <c r="H257" s="97">
        <v>0</v>
      </c>
      <c r="I257" s="96"/>
      <c r="J257" s="553" t="s">
        <v>175</v>
      </c>
      <c r="K257" s="553"/>
      <c r="L257" s="97">
        <v>154.13</v>
      </c>
    </row>
    <row r="258" spans="2:12" ht="14.5" thickTop="1" x14ac:dyDescent="0.3">
      <c r="C258" s="206"/>
      <c r="D258" s="206"/>
      <c r="E258" s="206"/>
      <c r="F258" s="206"/>
      <c r="G258" s="206"/>
      <c r="H258" s="206"/>
      <c r="I258" s="206"/>
      <c r="J258" s="206"/>
      <c r="K258" s="206"/>
      <c r="L258" s="206"/>
    </row>
    <row r="259" spans="2:12" x14ac:dyDescent="0.3">
      <c r="C259" s="197" t="s">
        <v>1031</v>
      </c>
      <c r="D259" s="198" t="s">
        <v>161</v>
      </c>
      <c r="E259" s="197" t="s">
        <v>162</v>
      </c>
      <c r="F259" s="197" t="s">
        <v>163</v>
      </c>
      <c r="G259" s="539" t="s">
        <v>164</v>
      </c>
      <c r="H259" s="539"/>
      <c r="I259" s="199" t="s">
        <v>165</v>
      </c>
      <c r="J259" s="198" t="s">
        <v>160</v>
      </c>
      <c r="K259" s="198" t="s">
        <v>166</v>
      </c>
      <c r="L259" s="198" t="s">
        <v>167</v>
      </c>
    </row>
    <row r="260" spans="2:12" ht="65" x14ac:dyDescent="0.3">
      <c r="C260" s="211" t="s">
        <v>168</v>
      </c>
      <c r="D260" s="212" t="s">
        <v>976</v>
      </c>
      <c r="E260" s="211" t="s">
        <v>169</v>
      </c>
      <c r="F260" s="211" t="s">
        <v>942</v>
      </c>
      <c r="G260" s="540" t="s">
        <v>340</v>
      </c>
      <c r="H260" s="540"/>
      <c r="I260" s="213" t="s">
        <v>189</v>
      </c>
      <c r="J260" s="214">
        <v>1</v>
      </c>
      <c r="K260" s="249">
        <v>28.7</v>
      </c>
      <c r="L260" s="249">
        <v>28.7</v>
      </c>
    </row>
    <row r="261" spans="2:12" ht="25" x14ac:dyDescent="0.3">
      <c r="C261" s="200" t="s">
        <v>996</v>
      </c>
      <c r="D261" s="201">
        <v>88248</v>
      </c>
      <c r="E261" s="200" t="s">
        <v>182</v>
      </c>
      <c r="F261" s="200" t="s">
        <v>398</v>
      </c>
      <c r="G261" s="538" t="s">
        <v>177</v>
      </c>
      <c r="H261" s="538"/>
      <c r="I261" s="202" t="s">
        <v>183</v>
      </c>
      <c r="J261" s="203">
        <v>0.53400000000000003</v>
      </c>
      <c r="K261" s="248">
        <v>19.89</v>
      </c>
      <c r="L261" s="248">
        <v>10.62</v>
      </c>
    </row>
    <row r="262" spans="2:12" ht="25" x14ac:dyDescent="0.3">
      <c r="C262" s="200" t="s">
        <v>996</v>
      </c>
      <c r="D262" s="201">
        <v>88267</v>
      </c>
      <c r="E262" s="200" t="s">
        <v>182</v>
      </c>
      <c r="F262" s="200" t="s">
        <v>279</v>
      </c>
      <c r="G262" s="538" t="s">
        <v>177</v>
      </c>
      <c r="H262" s="538"/>
      <c r="I262" s="202" t="s">
        <v>183</v>
      </c>
      <c r="J262" s="203">
        <v>0.746</v>
      </c>
      <c r="K262" s="248">
        <v>24.24</v>
      </c>
      <c r="L262" s="248">
        <v>18.079999999999998</v>
      </c>
    </row>
    <row r="263" spans="2:12" s="302" customFormat="1" x14ac:dyDescent="0.3">
      <c r="B263" s="292"/>
      <c r="C263" s="96"/>
      <c r="D263" s="96"/>
      <c r="E263" s="96"/>
      <c r="F263" s="96"/>
      <c r="G263" s="96" t="s">
        <v>171</v>
      </c>
      <c r="H263" s="97">
        <v>22.93</v>
      </c>
      <c r="I263" s="96" t="s">
        <v>172</v>
      </c>
      <c r="J263" s="97">
        <v>0</v>
      </c>
      <c r="K263" s="96" t="s">
        <v>173</v>
      </c>
      <c r="L263" s="97">
        <v>22.93</v>
      </c>
    </row>
    <row r="264" spans="2:12" ht="25.5" thickBot="1" x14ac:dyDescent="0.35">
      <c r="C264" s="96"/>
      <c r="D264" s="96"/>
      <c r="E264" s="96"/>
      <c r="F264" s="96"/>
      <c r="G264" s="96" t="s">
        <v>174</v>
      </c>
      <c r="H264" s="97">
        <v>0</v>
      </c>
      <c r="I264" s="96"/>
      <c r="J264" s="553" t="s">
        <v>175</v>
      </c>
      <c r="K264" s="553"/>
      <c r="L264" s="97">
        <v>28.7</v>
      </c>
    </row>
    <row r="265" spans="2:12" ht="14.5" thickTop="1" x14ac:dyDescent="0.3">
      <c r="C265" s="206"/>
      <c r="D265" s="206"/>
      <c r="E265" s="206"/>
      <c r="F265" s="206"/>
      <c r="G265" s="206"/>
      <c r="H265" s="206"/>
      <c r="I265" s="206"/>
      <c r="J265" s="206"/>
      <c r="K265" s="206"/>
      <c r="L265" s="206"/>
    </row>
    <row r="266" spans="2:12" x14ac:dyDescent="0.3">
      <c r="C266" s="197" t="s">
        <v>507</v>
      </c>
      <c r="D266" s="198" t="s">
        <v>161</v>
      </c>
      <c r="E266" s="197" t="s">
        <v>162</v>
      </c>
      <c r="F266" s="197" t="s">
        <v>163</v>
      </c>
      <c r="G266" s="539" t="s">
        <v>164</v>
      </c>
      <c r="H266" s="539"/>
      <c r="I266" s="199" t="s">
        <v>165</v>
      </c>
      <c r="J266" s="198" t="s">
        <v>160</v>
      </c>
      <c r="K266" s="198" t="s">
        <v>166</v>
      </c>
      <c r="L266" s="198" t="s">
        <v>167</v>
      </c>
    </row>
    <row r="267" spans="2:12" ht="52" x14ac:dyDescent="0.3">
      <c r="C267" s="211" t="s">
        <v>168</v>
      </c>
      <c r="D267" s="212" t="s">
        <v>1005</v>
      </c>
      <c r="E267" s="211" t="s">
        <v>169</v>
      </c>
      <c r="F267" s="211" t="s">
        <v>994</v>
      </c>
      <c r="G267" s="540" t="s">
        <v>340</v>
      </c>
      <c r="H267" s="540"/>
      <c r="I267" s="213" t="s">
        <v>176</v>
      </c>
      <c r="J267" s="214">
        <v>1</v>
      </c>
      <c r="K267" s="249">
        <v>75.489999999999995</v>
      </c>
      <c r="L267" s="249">
        <v>75.489999999999995</v>
      </c>
    </row>
    <row r="268" spans="2:12" ht="25" x14ac:dyDescent="0.3">
      <c r="C268" s="200" t="s">
        <v>996</v>
      </c>
      <c r="D268" s="201">
        <v>88267</v>
      </c>
      <c r="E268" s="200" t="s">
        <v>182</v>
      </c>
      <c r="F268" s="200" t="s">
        <v>279</v>
      </c>
      <c r="G268" s="538" t="s">
        <v>177</v>
      </c>
      <c r="H268" s="538"/>
      <c r="I268" s="202" t="s">
        <v>183</v>
      </c>
      <c r="J268" s="203">
        <v>1.9316</v>
      </c>
      <c r="K268" s="248">
        <v>24.24</v>
      </c>
      <c r="L268" s="248">
        <v>46.82</v>
      </c>
    </row>
    <row r="269" spans="2:12" x14ac:dyDescent="0.3">
      <c r="C269" s="200" t="s">
        <v>996</v>
      </c>
      <c r="D269" s="201">
        <v>88316</v>
      </c>
      <c r="E269" s="200" t="s">
        <v>182</v>
      </c>
      <c r="F269" s="200" t="s">
        <v>186</v>
      </c>
      <c r="G269" s="538" t="s">
        <v>177</v>
      </c>
      <c r="H269" s="538"/>
      <c r="I269" s="202" t="s">
        <v>183</v>
      </c>
      <c r="J269" s="203">
        <v>1.4864999999999999</v>
      </c>
      <c r="K269" s="248">
        <v>19.29</v>
      </c>
      <c r="L269" s="248">
        <v>28.67</v>
      </c>
    </row>
    <row r="270" spans="2:12" x14ac:dyDescent="0.3">
      <c r="C270" s="96"/>
      <c r="D270" s="96"/>
      <c r="E270" s="96"/>
      <c r="F270" s="96"/>
      <c r="G270" s="96" t="s">
        <v>171</v>
      </c>
      <c r="H270" s="97">
        <v>59.34</v>
      </c>
      <c r="I270" s="96" t="s">
        <v>172</v>
      </c>
      <c r="J270" s="97">
        <v>0</v>
      </c>
      <c r="K270" s="96" t="s">
        <v>173</v>
      </c>
      <c r="L270" s="97">
        <v>59.34</v>
      </c>
    </row>
    <row r="271" spans="2:12" ht="25.5" thickBot="1" x14ac:dyDescent="0.35">
      <c r="C271" s="96"/>
      <c r="D271" s="96"/>
      <c r="E271" s="96"/>
      <c r="F271" s="96"/>
      <c r="G271" s="96" t="s">
        <v>174</v>
      </c>
      <c r="H271" s="97">
        <v>0</v>
      </c>
      <c r="I271" s="96"/>
      <c r="J271" s="553" t="s">
        <v>175</v>
      </c>
      <c r="K271" s="553"/>
      <c r="L271" s="97">
        <v>75.489999999999995</v>
      </c>
    </row>
    <row r="272" spans="2:12" ht="14.5" thickTop="1" x14ac:dyDescent="0.3"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</row>
    <row r="273" spans="2:12" x14ac:dyDescent="0.3">
      <c r="C273" s="197" t="s">
        <v>508</v>
      </c>
      <c r="D273" s="198" t="s">
        <v>161</v>
      </c>
      <c r="E273" s="197" t="s">
        <v>162</v>
      </c>
      <c r="F273" s="197" t="s">
        <v>163</v>
      </c>
      <c r="G273" s="539" t="s">
        <v>164</v>
      </c>
      <c r="H273" s="539"/>
      <c r="I273" s="199" t="s">
        <v>165</v>
      </c>
      <c r="J273" s="198" t="s">
        <v>160</v>
      </c>
      <c r="K273" s="198" t="s">
        <v>166</v>
      </c>
      <c r="L273" s="198" t="s">
        <v>167</v>
      </c>
    </row>
    <row r="274" spans="2:12" s="302" customFormat="1" ht="52" x14ac:dyDescent="0.3">
      <c r="B274" s="292"/>
      <c r="C274" s="211" t="s">
        <v>168</v>
      </c>
      <c r="D274" s="212" t="s">
        <v>982</v>
      </c>
      <c r="E274" s="211" t="s">
        <v>169</v>
      </c>
      <c r="F274" s="211" t="s">
        <v>948</v>
      </c>
      <c r="G274" s="540" t="s">
        <v>340</v>
      </c>
      <c r="H274" s="540"/>
      <c r="I274" s="213" t="s">
        <v>176</v>
      </c>
      <c r="J274" s="214">
        <v>1</v>
      </c>
      <c r="K274" s="249">
        <v>43.7</v>
      </c>
      <c r="L274" s="249">
        <v>43.7</v>
      </c>
    </row>
    <row r="275" spans="2:12" ht="25" x14ac:dyDescent="0.3">
      <c r="C275" s="200" t="s">
        <v>996</v>
      </c>
      <c r="D275" s="201">
        <v>88267</v>
      </c>
      <c r="E275" s="200" t="s">
        <v>182</v>
      </c>
      <c r="F275" s="200" t="s">
        <v>279</v>
      </c>
      <c r="G275" s="538" t="s">
        <v>177</v>
      </c>
      <c r="H275" s="538"/>
      <c r="I275" s="202" t="s">
        <v>183</v>
      </c>
      <c r="J275" s="203">
        <v>1.335</v>
      </c>
      <c r="K275" s="248">
        <v>24.24</v>
      </c>
      <c r="L275" s="248">
        <v>32.36</v>
      </c>
    </row>
    <row r="276" spans="2:12" x14ac:dyDescent="0.3">
      <c r="C276" s="200" t="s">
        <v>996</v>
      </c>
      <c r="D276" s="201">
        <v>88316</v>
      </c>
      <c r="E276" s="200" t="s">
        <v>182</v>
      </c>
      <c r="F276" s="200" t="s">
        <v>186</v>
      </c>
      <c r="G276" s="538" t="s">
        <v>177</v>
      </c>
      <c r="H276" s="538"/>
      <c r="I276" s="202" t="s">
        <v>183</v>
      </c>
      <c r="J276" s="203">
        <v>0.58809999999999996</v>
      </c>
      <c r="K276" s="248">
        <v>19.29</v>
      </c>
      <c r="L276" s="248">
        <v>11.34</v>
      </c>
    </row>
    <row r="277" spans="2:12" x14ac:dyDescent="0.3">
      <c r="C277" s="96"/>
      <c r="D277" s="96"/>
      <c r="E277" s="96"/>
      <c r="F277" s="96"/>
      <c r="G277" s="96" t="s">
        <v>171</v>
      </c>
      <c r="H277" s="97">
        <v>34.74</v>
      </c>
      <c r="I277" s="96" t="s">
        <v>172</v>
      </c>
      <c r="J277" s="97">
        <v>0</v>
      </c>
      <c r="K277" s="96" t="s">
        <v>173</v>
      </c>
      <c r="L277" s="97">
        <v>34.74</v>
      </c>
    </row>
    <row r="278" spans="2:12" ht="25.5" thickBot="1" x14ac:dyDescent="0.35">
      <c r="C278" s="96"/>
      <c r="D278" s="96"/>
      <c r="E278" s="96"/>
      <c r="F278" s="96"/>
      <c r="G278" s="96" t="s">
        <v>174</v>
      </c>
      <c r="H278" s="97">
        <v>0</v>
      </c>
      <c r="I278" s="96"/>
      <c r="J278" s="553" t="s">
        <v>175</v>
      </c>
      <c r="K278" s="553"/>
      <c r="L278" s="97">
        <v>43.7</v>
      </c>
    </row>
    <row r="279" spans="2:12" ht="14.5" thickTop="1" x14ac:dyDescent="0.3">
      <c r="C279" s="206"/>
      <c r="D279" s="206"/>
      <c r="E279" s="206"/>
      <c r="F279" s="206"/>
      <c r="G279" s="206"/>
      <c r="H279" s="206"/>
      <c r="I279" s="206"/>
      <c r="J279" s="206"/>
      <c r="K279" s="206"/>
      <c r="L279" s="206"/>
    </row>
    <row r="280" spans="2:12" x14ac:dyDescent="0.3">
      <c r="C280" s="197" t="s">
        <v>509</v>
      </c>
      <c r="D280" s="198" t="s">
        <v>161</v>
      </c>
      <c r="E280" s="197" t="s">
        <v>162</v>
      </c>
      <c r="F280" s="197" t="s">
        <v>163</v>
      </c>
      <c r="G280" s="539" t="s">
        <v>164</v>
      </c>
      <c r="H280" s="539"/>
      <c r="I280" s="199" t="s">
        <v>165</v>
      </c>
      <c r="J280" s="198" t="s">
        <v>160</v>
      </c>
      <c r="K280" s="198" t="s">
        <v>166</v>
      </c>
      <c r="L280" s="198" t="s">
        <v>167</v>
      </c>
    </row>
    <row r="281" spans="2:12" ht="52" x14ac:dyDescent="0.3">
      <c r="C281" s="211" t="s">
        <v>168</v>
      </c>
      <c r="D281" s="212" t="s">
        <v>983</v>
      </c>
      <c r="E281" s="211" t="s">
        <v>169</v>
      </c>
      <c r="F281" s="211" t="s">
        <v>949</v>
      </c>
      <c r="G281" s="540" t="s">
        <v>340</v>
      </c>
      <c r="H281" s="540"/>
      <c r="I281" s="213" t="s">
        <v>176</v>
      </c>
      <c r="J281" s="214">
        <v>1</v>
      </c>
      <c r="K281" s="249">
        <v>22.08</v>
      </c>
      <c r="L281" s="249">
        <v>22.08</v>
      </c>
    </row>
    <row r="282" spans="2:12" ht="25" x14ac:dyDescent="0.3">
      <c r="C282" s="200" t="s">
        <v>996</v>
      </c>
      <c r="D282" s="201">
        <v>88267</v>
      </c>
      <c r="E282" s="200" t="s">
        <v>182</v>
      </c>
      <c r="F282" s="200" t="s">
        <v>279</v>
      </c>
      <c r="G282" s="538" t="s">
        <v>177</v>
      </c>
      <c r="H282" s="538"/>
      <c r="I282" s="202" t="s">
        <v>183</v>
      </c>
      <c r="J282" s="203">
        <v>0.3241</v>
      </c>
      <c r="K282" s="248">
        <v>24.24</v>
      </c>
      <c r="L282" s="248">
        <v>7.85</v>
      </c>
    </row>
    <row r="283" spans="2:12" x14ac:dyDescent="0.3">
      <c r="C283" s="200" t="s">
        <v>996</v>
      </c>
      <c r="D283" s="201">
        <v>88316</v>
      </c>
      <c r="E283" s="200" t="s">
        <v>182</v>
      </c>
      <c r="F283" s="200" t="s">
        <v>186</v>
      </c>
      <c r="G283" s="538" t="s">
        <v>177</v>
      </c>
      <c r="H283" s="538"/>
      <c r="I283" s="202" t="s">
        <v>183</v>
      </c>
      <c r="J283" s="203">
        <v>0.73799999999999999</v>
      </c>
      <c r="K283" s="248">
        <v>19.29</v>
      </c>
      <c r="L283" s="248">
        <v>14.23</v>
      </c>
    </row>
    <row r="284" spans="2:12" x14ac:dyDescent="0.3">
      <c r="C284" s="96"/>
      <c r="D284" s="96"/>
      <c r="E284" s="96"/>
      <c r="F284" s="96"/>
      <c r="G284" s="96" t="s">
        <v>171</v>
      </c>
      <c r="H284" s="97">
        <v>16.920000000000002</v>
      </c>
      <c r="I284" s="96" t="s">
        <v>172</v>
      </c>
      <c r="J284" s="97">
        <v>0</v>
      </c>
      <c r="K284" s="96" t="s">
        <v>173</v>
      </c>
      <c r="L284" s="97">
        <v>16.920000000000002</v>
      </c>
    </row>
    <row r="285" spans="2:12" s="302" customFormat="1" ht="25.5" thickBot="1" x14ac:dyDescent="0.35">
      <c r="B285" s="292"/>
      <c r="C285" s="96"/>
      <c r="D285" s="96"/>
      <c r="E285" s="96"/>
      <c r="F285" s="96"/>
      <c r="G285" s="96" t="s">
        <v>174</v>
      </c>
      <c r="H285" s="97">
        <v>0</v>
      </c>
      <c r="I285" s="96"/>
      <c r="J285" s="553" t="s">
        <v>175</v>
      </c>
      <c r="K285" s="553"/>
      <c r="L285" s="97">
        <v>22.08</v>
      </c>
    </row>
    <row r="286" spans="2:12" ht="14.5" thickTop="1" x14ac:dyDescent="0.3">
      <c r="C286" s="206"/>
      <c r="D286" s="206"/>
      <c r="E286" s="206"/>
      <c r="F286" s="206"/>
      <c r="G286" s="206"/>
      <c r="H286" s="206"/>
      <c r="I286" s="206"/>
      <c r="J286" s="206"/>
      <c r="K286" s="206"/>
      <c r="L286" s="206"/>
    </row>
    <row r="287" spans="2:12" x14ac:dyDescent="0.3">
      <c r="C287" s="197" t="s">
        <v>510</v>
      </c>
      <c r="D287" s="198" t="s">
        <v>161</v>
      </c>
      <c r="E287" s="197" t="s">
        <v>162</v>
      </c>
      <c r="F287" s="197" t="s">
        <v>163</v>
      </c>
      <c r="G287" s="539" t="s">
        <v>164</v>
      </c>
      <c r="H287" s="539"/>
      <c r="I287" s="199" t="s">
        <v>165</v>
      </c>
      <c r="J287" s="198" t="s">
        <v>160</v>
      </c>
      <c r="K287" s="198" t="s">
        <v>166</v>
      </c>
      <c r="L287" s="198" t="s">
        <v>167</v>
      </c>
    </row>
    <row r="288" spans="2:12" ht="39" x14ac:dyDescent="0.3">
      <c r="C288" s="211" t="s">
        <v>168</v>
      </c>
      <c r="D288" s="212" t="s">
        <v>984</v>
      </c>
      <c r="E288" s="211" t="s">
        <v>169</v>
      </c>
      <c r="F288" s="211" t="s">
        <v>950</v>
      </c>
      <c r="G288" s="540" t="s">
        <v>340</v>
      </c>
      <c r="H288" s="540"/>
      <c r="I288" s="213" t="s">
        <v>176</v>
      </c>
      <c r="J288" s="214">
        <v>1</v>
      </c>
      <c r="K288" s="249">
        <v>34.229999999999997</v>
      </c>
      <c r="L288" s="249">
        <v>34.229999999999997</v>
      </c>
    </row>
    <row r="289" spans="3:12" ht="25" x14ac:dyDescent="0.3">
      <c r="C289" s="200" t="s">
        <v>996</v>
      </c>
      <c r="D289" s="201">
        <v>88267</v>
      </c>
      <c r="E289" s="200" t="s">
        <v>182</v>
      </c>
      <c r="F289" s="200" t="s">
        <v>279</v>
      </c>
      <c r="G289" s="538" t="s">
        <v>177</v>
      </c>
      <c r="H289" s="538"/>
      <c r="I289" s="202" t="s">
        <v>183</v>
      </c>
      <c r="J289" s="203">
        <v>1.0749</v>
      </c>
      <c r="K289" s="248">
        <v>24.24</v>
      </c>
      <c r="L289" s="248">
        <v>26.05</v>
      </c>
    </row>
    <row r="290" spans="3:12" x14ac:dyDescent="0.3">
      <c r="C290" s="200" t="s">
        <v>996</v>
      </c>
      <c r="D290" s="201">
        <v>88316</v>
      </c>
      <c r="E290" s="200" t="s">
        <v>182</v>
      </c>
      <c r="F290" s="200" t="s">
        <v>186</v>
      </c>
      <c r="G290" s="538" t="s">
        <v>177</v>
      </c>
      <c r="H290" s="538"/>
      <c r="I290" s="202" t="s">
        <v>183</v>
      </c>
      <c r="J290" s="203">
        <v>0.42409999999999998</v>
      </c>
      <c r="K290" s="248">
        <v>19.29</v>
      </c>
      <c r="L290" s="248">
        <v>8.18</v>
      </c>
    </row>
    <row r="291" spans="3:12" x14ac:dyDescent="0.3">
      <c r="C291" s="96"/>
      <c r="D291" s="96"/>
      <c r="E291" s="96"/>
      <c r="F291" s="96"/>
      <c r="G291" s="96" t="s">
        <v>171</v>
      </c>
      <c r="H291" s="97">
        <v>27.26</v>
      </c>
      <c r="I291" s="96" t="s">
        <v>172</v>
      </c>
      <c r="J291" s="97">
        <v>0</v>
      </c>
      <c r="K291" s="96" t="s">
        <v>173</v>
      </c>
      <c r="L291" s="97">
        <v>27.26</v>
      </c>
    </row>
    <row r="292" spans="3:12" ht="25.5" thickBot="1" x14ac:dyDescent="0.35">
      <c r="C292" s="96"/>
      <c r="D292" s="96"/>
      <c r="E292" s="96"/>
      <c r="F292" s="96"/>
      <c r="G292" s="96" t="s">
        <v>174</v>
      </c>
      <c r="H292" s="97">
        <v>0</v>
      </c>
      <c r="I292" s="96"/>
      <c r="J292" s="553" t="s">
        <v>175</v>
      </c>
      <c r="K292" s="553"/>
      <c r="L292" s="97">
        <v>34.229999999999997</v>
      </c>
    </row>
    <row r="293" spans="3:12" ht="14.5" thickTop="1" x14ac:dyDescent="0.3">
      <c r="C293" s="206"/>
      <c r="D293" s="206"/>
      <c r="E293" s="206"/>
      <c r="F293" s="206"/>
      <c r="G293" s="206"/>
      <c r="H293" s="206"/>
      <c r="I293" s="206"/>
      <c r="J293" s="206"/>
      <c r="K293" s="206"/>
      <c r="L293" s="206"/>
    </row>
    <row r="294" spans="3:12" x14ac:dyDescent="0.3">
      <c r="C294" s="197" t="s">
        <v>526</v>
      </c>
      <c r="D294" s="198" t="s">
        <v>161</v>
      </c>
      <c r="E294" s="197" t="s">
        <v>162</v>
      </c>
      <c r="F294" s="197" t="s">
        <v>163</v>
      </c>
      <c r="G294" s="539" t="s">
        <v>164</v>
      </c>
      <c r="H294" s="539"/>
      <c r="I294" s="199" t="s">
        <v>165</v>
      </c>
      <c r="J294" s="198" t="s">
        <v>160</v>
      </c>
      <c r="K294" s="198" t="s">
        <v>166</v>
      </c>
      <c r="L294" s="198" t="s">
        <v>167</v>
      </c>
    </row>
    <row r="295" spans="3:12" ht="26" x14ac:dyDescent="0.3">
      <c r="C295" s="211" t="s">
        <v>168</v>
      </c>
      <c r="D295" s="212">
        <v>99806</v>
      </c>
      <c r="E295" s="211" t="s">
        <v>182</v>
      </c>
      <c r="F295" s="211" t="s">
        <v>231</v>
      </c>
      <c r="G295" s="540" t="s">
        <v>177</v>
      </c>
      <c r="H295" s="540"/>
      <c r="I295" s="213" t="s">
        <v>181</v>
      </c>
      <c r="J295" s="214">
        <v>1</v>
      </c>
      <c r="K295" s="249">
        <v>0.77</v>
      </c>
      <c r="L295" s="249">
        <v>0.77</v>
      </c>
    </row>
    <row r="296" spans="3:12" x14ac:dyDescent="0.3">
      <c r="C296" s="200" t="s">
        <v>996</v>
      </c>
      <c r="D296" s="201">
        <v>88316</v>
      </c>
      <c r="E296" s="200" t="s">
        <v>182</v>
      </c>
      <c r="F296" s="200" t="s">
        <v>186</v>
      </c>
      <c r="G296" s="538" t="s">
        <v>177</v>
      </c>
      <c r="H296" s="538"/>
      <c r="I296" s="202" t="s">
        <v>183</v>
      </c>
      <c r="J296" s="203">
        <v>0.04</v>
      </c>
      <c r="K296" s="248">
        <v>19.29</v>
      </c>
      <c r="L296" s="248">
        <v>0.77</v>
      </c>
    </row>
    <row r="297" spans="3:12" x14ac:dyDescent="0.3">
      <c r="C297" s="96"/>
      <c r="D297" s="96"/>
      <c r="E297" s="96"/>
      <c r="F297" s="96"/>
      <c r="G297" s="96" t="s">
        <v>171</v>
      </c>
      <c r="H297" s="97">
        <v>0.56999999999999995</v>
      </c>
      <c r="I297" s="96" t="s">
        <v>172</v>
      </c>
      <c r="J297" s="97">
        <v>0</v>
      </c>
      <c r="K297" s="96" t="s">
        <v>173</v>
      </c>
      <c r="L297" s="97">
        <v>0.56999999999999995</v>
      </c>
    </row>
    <row r="298" spans="3:12" ht="25.5" thickBot="1" x14ac:dyDescent="0.35">
      <c r="C298" s="96"/>
      <c r="D298" s="96"/>
      <c r="E298" s="96"/>
      <c r="F298" s="96"/>
      <c r="G298" s="96" t="s">
        <v>174</v>
      </c>
      <c r="H298" s="97">
        <v>0</v>
      </c>
      <c r="I298" s="96"/>
      <c r="J298" s="553" t="s">
        <v>175</v>
      </c>
      <c r="K298" s="553"/>
      <c r="L298" s="97">
        <v>0.77</v>
      </c>
    </row>
    <row r="299" spans="3:12" ht="14.5" thickTop="1" x14ac:dyDescent="0.3">
      <c r="C299" s="206"/>
      <c r="D299" s="206"/>
      <c r="E299" s="206"/>
      <c r="F299" s="206"/>
      <c r="G299" s="206"/>
      <c r="H299" s="206"/>
      <c r="I299" s="206"/>
      <c r="J299" s="206"/>
      <c r="K299" s="206"/>
      <c r="L299" s="206"/>
    </row>
    <row r="300" spans="3:12" x14ac:dyDescent="0.3">
      <c r="C300" s="197" t="s">
        <v>527</v>
      </c>
      <c r="D300" s="198" t="s">
        <v>161</v>
      </c>
      <c r="E300" s="197" t="s">
        <v>162</v>
      </c>
      <c r="F300" s="197" t="s">
        <v>163</v>
      </c>
      <c r="G300" s="539" t="s">
        <v>164</v>
      </c>
      <c r="H300" s="539"/>
      <c r="I300" s="199" t="s">
        <v>165</v>
      </c>
      <c r="J300" s="198" t="s">
        <v>160</v>
      </c>
      <c r="K300" s="198" t="s">
        <v>166</v>
      </c>
      <c r="L300" s="198" t="s">
        <v>167</v>
      </c>
    </row>
    <row r="301" spans="3:12" ht="26" x14ac:dyDescent="0.3">
      <c r="C301" s="211" t="s">
        <v>168</v>
      </c>
      <c r="D301" s="212">
        <v>99802</v>
      </c>
      <c r="E301" s="211" t="s">
        <v>182</v>
      </c>
      <c r="F301" s="211" t="s">
        <v>232</v>
      </c>
      <c r="G301" s="540" t="s">
        <v>177</v>
      </c>
      <c r="H301" s="540"/>
      <c r="I301" s="213" t="s">
        <v>181</v>
      </c>
      <c r="J301" s="214">
        <v>1</v>
      </c>
      <c r="K301" s="249">
        <v>0.48</v>
      </c>
      <c r="L301" s="249">
        <v>0.48</v>
      </c>
    </row>
    <row r="302" spans="3:12" x14ac:dyDescent="0.3">
      <c r="C302" s="200" t="s">
        <v>996</v>
      </c>
      <c r="D302" s="201">
        <v>88316</v>
      </c>
      <c r="E302" s="200" t="s">
        <v>182</v>
      </c>
      <c r="F302" s="200" t="s">
        <v>186</v>
      </c>
      <c r="G302" s="538" t="s">
        <v>177</v>
      </c>
      <c r="H302" s="538"/>
      <c r="I302" s="202" t="s">
        <v>183</v>
      </c>
      <c r="J302" s="203">
        <v>2.5000000000000001E-2</v>
      </c>
      <c r="K302" s="248">
        <v>19.29</v>
      </c>
      <c r="L302" s="248">
        <v>0.48</v>
      </c>
    </row>
    <row r="303" spans="3:12" x14ac:dyDescent="0.3">
      <c r="C303" s="96"/>
      <c r="D303" s="96"/>
      <c r="E303" s="96"/>
      <c r="F303" s="96"/>
      <c r="G303" s="96" t="s">
        <v>171</v>
      </c>
      <c r="H303" s="97">
        <v>0.35</v>
      </c>
      <c r="I303" s="96" t="s">
        <v>172</v>
      </c>
      <c r="J303" s="97">
        <v>0</v>
      </c>
      <c r="K303" s="96" t="s">
        <v>173</v>
      </c>
      <c r="L303" s="97">
        <v>0.35</v>
      </c>
    </row>
    <row r="304" spans="3:12" ht="25" x14ac:dyDescent="0.3">
      <c r="C304" s="96"/>
      <c r="D304" s="96"/>
      <c r="E304" s="96"/>
      <c r="F304" s="96"/>
      <c r="G304" s="96" t="s">
        <v>174</v>
      </c>
      <c r="H304" s="97">
        <v>0</v>
      </c>
      <c r="I304" s="96"/>
      <c r="J304" s="553" t="s">
        <v>175</v>
      </c>
      <c r="K304" s="553"/>
      <c r="L304" s="97">
        <v>0.48</v>
      </c>
    </row>
    <row r="307" spans="6:6" x14ac:dyDescent="0.3">
      <c r="F307" s="19" t="s">
        <v>13</v>
      </c>
    </row>
    <row r="308" spans="6:6" x14ac:dyDescent="0.3">
      <c r="F308" s="19" t="s">
        <v>14</v>
      </c>
    </row>
    <row r="309" spans="6:6" x14ac:dyDescent="0.3">
      <c r="F309" s="19" t="s">
        <v>15</v>
      </c>
    </row>
  </sheetData>
  <mergeCells count="221">
    <mergeCell ref="J304:K304"/>
    <mergeCell ref="G16:H16"/>
    <mergeCell ref="G17:H17"/>
    <mergeCell ref="G18:H18"/>
    <mergeCell ref="N15:R15"/>
    <mergeCell ref="N19:R19"/>
    <mergeCell ref="J271:K271"/>
    <mergeCell ref="G276:H276"/>
    <mergeCell ref="J278:K278"/>
    <mergeCell ref="G283:H283"/>
    <mergeCell ref="J285:K285"/>
    <mergeCell ref="G290:H290"/>
    <mergeCell ref="J292:K292"/>
    <mergeCell ref="G300:H300"/>
    <mergeCell ref="G301:H301"/>
    <mergeCell ref="J154:K154"/>
    <mergeCell ref="G159:H159"/>
    <mergeCell ref="J161:K161"/>
    <mergeCell ref="G166:H166"/>
    <mergeCell ref="J168:K168"/>
    <mergeCell ref="J182:K182"/>
    <mergeCell ref="J189:K189"/>
    <mergeCell ref="G193:H193"/>
    <mergeCell ref="G194:H194"/>
    <mergeCell ref="G191:H191"/>
    <mergeCell ref="G192:H192"/>
    <mergeCell ref="G198:H198"/>
    <mergeCell ref="J196:K196"/>
    <mergeCell ref="G199:H199"/>
    <mergeCell ref="G200:H200"/>
    <mergeCell ref="J202:K202"/>
    <mergeCell ref="J63:K63"/>
    <mergeCell ref="J77:K77"/>
    <mergeCell ref="J84:K84"/>
    <mergeCell ref="G89:H89"/>
    <mergeCell ref="J91:K91"/>
    <mergeCell ref="G96:H96"/>
    <mergeCell ref="J98:K98"/>
    <mergeCell ref="G103:H103"/>
    <mergeCell ref="J105:K105"/>
    <mergeCell ref="G94:H94"/>
    <mergeCell ref="G95:H95"/>
    <mergeCell ref="G102:H102"/>
    <mergeCell ref="G79:H79"/>
    <mergeCell ref="G80:H80"/>
    <mergeCell ref="G86:H86"/>
    <mergeCell ref="G87:H87"/>
    <mergeCell ref="G88:H88"/>
    <mergeCell ref="G241:H241"/>
    <mergeCell ref="J243:K243"/>
    <mergeCell ref="G248:H248"/>
    <mergeCell ref="J250:K250"/>
    <mergeCell ref="G210:H210"/>
    <mergeCell ref="G217:H217"/>
    <mergeCell ref="G206:H206"/>
    <mergeCell ref="J208:K208"/>
    <mergeCell ref="J222:K222"/>
    <mergeCell ref="G218:H218"/>
    <mergeCell ref="J215:K215"/>
    <mergeCell ref="G226:H226"/>
    <mergeCell ref="G227:H227"/>
    <mergeCell ref="G219:H219"/>
    <mergeCell ref="G212:H212"/>
    <mergeCell ref="G213:H213"/>
    <mergeCell ref="G255:H255"/>
    <mergeCell ref="G152:H152"/>
    <mergeCell ref="G253:H253"/>
    <mergeCell ref="G204:H204"/>
    <mergeCell ref="G220:H220"/>
    <mergeCell ref="G252:H252"/>
    <mergeCell ref="J257:K257"/>
    <mergeCell ref="J264:K264"/>
    <mergeCell ref="G224:H224"/>
    <mergeCell ref="G225:H225"/>
    <mergeCell ref="G231:H231"/>
    <mergeCell ref="G232:H232"/>
    <mergeCell ref="G233:H233"/>
    <mergeCell ref="G238:H238"/>
    <mergeCell ref="J229:K229"/>
    <mergeCell ref="J236:K236"/>
    <mergeCell ref="G259:H259"/>
    <mergeCell ref="G260:H260"/>
    <mergeCell ref="G234:H234"/>
    <mergeCell ref="G239:H239"/>
    <mergeCell ref="G240:H240"/>
    <mergeCell ref="G246:H246"/>
    <mergeCell ref="G247:H247"/>
    <mergeCell ref="G254:H254"/>
    <mergeCell ref="J20:K20"/>
    <mergeCell ref="G124:H124"/>
    <mergeCell ref="G100:H100"/>
    <mergeCell ref="G101:H101"/>
    <mergeCell ref="G68:H68"/>
    <mergeCell ref="G23:H23"/>
    <mergeCell ref="G117:H117"/>
    <mergeCell ref="G131:H131"/>
    <mergeCell ref="G177:H177"/>
    <mergeCell ref="G137:H137"/>
    <mergeCell ref="G142:H142"/>
    <mergeCell ref="G143:H143"/>
    <mergeCell ref="G144:H144"/>
    <mergeCell ref="G150:H150"/>
    <mergeCell ref="G151:H151"/>
    <mergeCell ref="G110:H110"/>
    <mergeCell ref="J112:K112"/>
    <mergeCell ref="G72:H72"/>
    <mergeCell ref="J28:K28"/>
    <mergeCell ref="J35:K35"/>
    <mergeCell ref="G40:H40"/>
    <mergeCell ref="J42:K42"/>
    <mergeCell ref="G47:H47"/>
    <mergeCell ref="J49:K49"/>
    <mergeCell ref="G22:H22"/>
    <mergeCell ref="G121:H121"/>
    <mergeCell ref="G128:H128"/>
    <mergeCell ref="G129:H129"/>
    <mergeCell ref="G135:H135"/>
    <mergeCell ref="G136:H136"/>
    <mergeCell ref="J126:K126"/>
    <mergeCell ref="J133:K133"/>
    <mergeCell ref="G158:H158"/>
    <mergeCell ref="G54:H54"/>
    <mergeCell ref="J56:K56"/>
    <mergeCell ref="G61:H61"/>
    <mergeCell ref="G45:H45"/>
    <mergeCell ref="G46:H46"/>
    <mergeCell ref="G53:H53"/>
    <mergeCell ref="G30:H30"/>
    <mergeCell ref="G37:H37"/>
    <mergeCell ref="G38:H38"/>
    <mergeCell ref="G39:H39"/>
    <mergeCell ref="G25:H25"/>
    <mergeCell ref="G26:H26"/>
    <mergeCell ref="G44:H44"/>
    <mergeCell ref="G156:H156"/>
    <mergeCell ref="G163:H163"/>
    <mergeCell ref="G164:H164"/>
    <mergeCell ref="J175:K175"/>
    <mergeCell ref="G186:H186"/>
    <mergeCell ref="G165:H165"/>
    <mergeCell ref="G58:H58"/>
    <mergeCell ref="G65:H65"/>
    <mergeCell ref="G66:H66"/>
    <mergeCell ref="G74:H74"/>
    <mergeCell ref="G67:H67"/>
    <mergeCell ref="J70:K70"/>
    <mergeCell ref="G184:H184"/>
    <mergeCell ref="G185:H185"/>
    <mergeCell ref="J298:K298"/>
    <mergeCell ref="G172:H172"/>
    <mergeCell ref="G179:H179"/>
    <mergeCell ref="G180:H180"/>
    <mergeCell ref="G31:H31"/>
    <mergeCell ref="G32:H32"/>
    <mergeCell ref="G33:H33"/>
    <mergeCell ref="G73:H73"/>
    <mergeCell ref="G187:H187"/>
    <mergeCell ref="G173:H173"/>
    <mergeCell ref="G114:H114"/>
    <mergeCell ref="G170:H170"/>
    <mergeCell ref="G171:H171"/>
    <mergeCell ref="G130:H130"/>
    <mergeCell ref="G59:H59"/>
    <mergeCell ref="G60:H60"/>
    <mergeCell ref="G93:H93"/>
    <mergeCell ref="G122:H122"/>
    <mergeCell ref="G123:H123"/>
    <mergeCell ref="J119:K119"/>
    <mergeCell ref="J140:K140"/>
    <mergeCell ref="G145:H145"/>
    <mergeCell ref="J147:K147"/>
    <mergeCell ref="G295:H295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K9:L12"/>
    <mergeCell ref="G296:H296"/>
    <mergeCell ref="G261:H261"/>
    <mergeCell ref="G262:H262"/>
    <mergeCell ref="G280:H280"/>
    <mergeCell ref="G269:H269"/>
    <mergeCell ref="G267:H267"/>
    <mergeCell ref="G266:H266"/>
    <mergeCell ref="G273:H273"/>
    <mergeCell ref="G274:H274"/>
    <mergeCell ref="G275:H275"/>
    <mergeCell ref="G281:H281"/>
    <mergeCell ref="G282:H282"/>
    <mergeCell ref="G302:H302"/>
    <mergeCell ref="G51:H51"/>
    <mergeCell ref="G52:H52"/>
    <mergeCell ref="G24:H24"/>
    <mergeCell ref="G75:H75"/>
    <mergeCell ref="G116:H116"/>
    <mergeCell ref="G109:H109"/>
    <mergeCell ref="G178:H178"/>
    <mergeCell ref="G138:H138"/>
    <mergeCell ref="G205:H205"/>
    <mergeCell ref="G211:H211"/>
    <mergeCell ref="G288:H288"/>
    <mergeCell ref="G289:H289"/>
    <mergeCell ref="G268:H268"/>
    <mergeCell ref="G81:H81"/>
    <mergeCell ref="G82:H82"/>
    <mergeCell ref="G107:H107"/>
    <mergeCell ref="G108:H108"/>
    <mergeCell ref="G115:H115"/>
    <mergeCell ref="G149:H149"/>
    <mergeCell ref="G157:H157"/>
    <mergeCell ref="G294:H294"/>
    <mergeCell ref="G287:H287"/>
    <mergeCell ref="G245:H245"/>
  </mergeCells>
  <phoneticPr fontId="38" type="noConversion"/>
  <pageMargins left="0.25" right="0.25" top="0.75" bottom="0.75" header="0.3" footer="0.3"/>
  <pageSetup paperSize="9" scale="69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0EB5-9989-4785-BDE8-B91DF87C2D5C}">
  <dimension ref="C4:L837"/>
  <sheetViews>
    <sheetView topLeftCell="A830" workbookViewId="0">
      <selection activeCell="F841" sqref="F841"/>
    </sheetView>
  </sheetViews>
  <sheetFormatPr defaultRowHeight="14" x14ac:dyDescent="0.3"/>
  <cols>
    <col min="2" max="2" width="8.6640625" customWidth="1"/>
    <col min="3" max="3" width="22.5" customWidth="1"/>
    <col min="4" max="4" width="8.58203125" bestFit="1" customWidth="1"/>
    <col min="5" max="5" width="6.58203125" bestFit="1" customWidth="1"/>
    <col min="6" max="6" width="41.08203125" customWidth="1"/>
    <col min="7" max="7" width="13.83203125" customWidth="1"/>
    <col min="8" max="8" width="22.1640625" customWidth="1"/>
    <col min="9" max="9" width="5.83203125" bestFit="1" customWidth="1"/>
    <col min="10" max="10" width="9.5" bestFit="1" customWidth="1"/>
    <col min="11" max="12" width="7.25" bestFit="1" customWidth="1"/>
  </cols>
  <sheetData>
    <row r="4" spans="3:12" x14ac:dyDescent="0.3">
      <c r="C4" s="244" t="s">
        <v>641</v>
      </c>
      <c r="D4" s="244"/>
      <c r="E4" s="244"/>
      <c r="F4" s="244" t="s">
        <v>187</v>
      </c>
      <c r="G4" s="244"/>
      <c r="H4" s="557"/>
      <c r="I4" s="557"/>
      <c r="J4" s="245"/>
      <c r="K4" s="244"/>
      <c r="L4" s="246"/>
    </row>
    <row r="5" spans="3:12" ht="28" x14ac:dyDescent="0.3">
      <c r="C5" s="197" t="s">
        <v>495</v>
      </c>
      <c r="D5" s="198" t="s">
        <v>161</v>
      </c>
      <c r="E5" s="197" t="s">
        <v>162</v>
      </c>
      <c r="F5" s="197" t="s">
        <v>163</v>
      </c>
      <c r="G5" s="539" t="s">
        <v>164</v>
      </c>
      <c r="H5" s="539"/>
      <c r="I5" s="199" t="s">
        <v>165</v>
      </c>
      <c r="J5" s="198" t="s">
        <v>160</v>
      </c>
      <c r="K5" s="198" t="s">
        <v>166</v>
      </c>
      <c r="L5" s="198" t="s">
        <v>167</v>
      </c>
    </row>
    <row r="6" spans="3:12" ht="26" x14ac:dyDescent="0.3">
      <c r="C6" s="211" t="s">
        <v>168</v>
      </c>
      <c r="D6" s="212" t="s">
        <v>611</v>
      </c>
      <c r="E6" s="211" t="s">
        <v>182</v>
      </c>
      <c r="F6" s="211" t="s">
        <v>188</v>
      </c>
      <c r="G6" s="540" t="s">
        <v>265</v>
      </c>
      <c r="H6" s="540"/>
      <c r="I6" s="213" t="s">
        <v>181</v>
      </c>
      <c r="J6" s="214">
        <v>1</v>
      </c>
      <c r="K6" s="249">
        <v>517.21</v>
      </c>
      <c r="L6" s="249">
        <v>517.21</v>
      </c>
    </row>
    <row r="7" spans="3:12" ht="50" x14ac:dyDescent="0.3">
      <c r="C7" s="200" t="s">
        <v>170</v>
      </c>
      <c r="D7" s="201" t="s">
        <v>652</v>
      </c>
      <c r="E7" s="200" t="s">
        <v>182</v>
      </c>
      <c r="F7" s="200" t="s">
        <v>266</v>
      </c>
      <c r="G7" s="538" t="s">
        <v>267</v>
      </c>
      <c r="H7" s="538"/>
      <c r="I7" s="202" t="s">
        <v>190</v>
      </c>
      <c r="J7" s="203">
        <v>0.01</v>
      </c>
      <c r="K7" s="248">
        <v>431.09</v>
      </c>
      <c r="L7" s="248">
        <v>4.3099999999999996</v>
      </c>
    </row>
    <row r="8" spans="3:12" ht="25" x14ac:dyDescent="0.3">
      <c r="C8" s="200" t="s">
        <v>170</v>
      </c>
      <c r="D8" s="201" t="s">
        <v>653</v>
      </c>
      <c r="E8" s="200" t="s">
        <v>182</v>
      </c>
      <c r="F8" s="200" t="s">
        <v>268</v>
      </c>
      <c r="G8" s="538" t="s">
        <v>177</v>
      </c>
      <c r="H8" s="538"/>
      <c r="I8" s="202" t="s">
        <v>183</v>
      </c>
      <c r="J8" s="203">
        <v>1</v>
      </c>
      <c r="K8" s="248">
        <v>21.61</v>
      </c>
      <c r="L8" s="248">
        <v>21.61</v>
      </c>
    </row>
    <row r="9" spans="3:12" x14ac:dyDescent="0.3">
      <c r="C9" s="200" t="s">
        <v>170</v>
      </c>
      <c r="D9" s="201" t="s">
        <v>654</v>
      </c>
      <c r="E9" s="200" t="s">
        <v>182</v>
      </c>
      <c r="F9" s="200" t="s">
        <v>186</v>
      </c>
      <c r="G9" s="538" t="s">
        <v>177</v>
      </c>
      <c r="H9" s="538"/>
      <c r="I9" s="202" t="s">
        <v>183</v>
      </c>
      <c r="J9" s="203">
        <v>2</v>
      </c>
      <c r="K9" s="248">
        <v>17.420000000000002</v>
      </c>
      <c r="L9" s="248">
        <v>34.840000000000003</v>
      </c>
    </row>
    <row r="10" spans="3:12" ht="37.5" x14ac:dyDescent="0.3">
      <c r="C10" s="200" t="s">
        <v>178</v>
      </c>
      <c r="D10" s="201" t="s">
        <v>655</v>
      </c>
      <c r="E10" s="200" t="s">
        <v>182</v>
      </c>
      <c r="F10" s="200" t="s">
        <v>269</v>
      </c>
      <c r="G10" s="538" t="s">
        <v>270</v>
      </c>
      <c r="H10" s="538"/>
      <c r="I10" s="202" t="s">
        <v>181</v>
      </c>
      <c r="J10" s="203">
        <v>1</v>
      </c>
      <c r="K10" s="248">
        <v>400</v>
      </c>
      <c r="L10" s="248">
        <v>400</v>
      </c>
    </row>
    <row r="11" spans="3:12" ht="25" x14ac:dyDescent="0.3">
      <c r="C11" s="200" t="s">
        <v>178</v>
      </c>
      <c r="D11" s="201" t="s">
        <v>656</v>
      </c>
      <c r="E11" s="200" t="s">
        <v>182</v>
      </c>
      <c r="F11" s="200" t="s">
        <v>271</v>
      </c>
      <c r="G11" s="538" t="s">
        <v>270</v>
      </c>
      <c r="H11" s="538"/>
      <c r="I11" s="202" t="s">
        <v>189</v>
      </c>
      <c r="J11" s="203">
        <v>4</v>
      </c>
      <c r="K11" s="248">
        <v>11.67</v>
      </c>
      <c r="L11" s="248">
        <v>46.68</v>
      </c>
    </row>
    <row r="12" spans="3:12" ht="25" x14ac:dyDescent="0.3">
      <c r="C12" s="200" t="s">
        <v>178</v>
      </c>
      <c r="D12" s="201" t="s">
        <v>657</v>
      </c>
      <c r="E12" s="200" t="s">
        <v>182</v>
      </c>
      <c r="F12" s="200" t="s">
        <v>272</v>
      </c>
      <c r="G12" s="538" t="s">
        <v>270</v>
      </c>
      <c r="H12" s="538"/>
      <c r="I12" s="202" t="s">
        <v>193</v>
      </c>
      <c r="J12" s="203">
        <v>0.11</v>
      </c>
      <c r="K12" s="248">
        <v>25.89</v>
      </c>
      <c r="L12" s="248">
        <v>2.84</v>
      </c>
    </row>
    <row r="13" spans="3:12" ht="37.5" x14ac:dyDescent="0.3">
      <c r="C13" s="200" t="s">
        <v>178</v>
      </c>
      <c r="D13" s="201" t="s">
        <v>658</v>
      </c>
      <c r="E13" s="200" t="s">
        <v>182</v>
      </c>
      <c r="F13" s="200" t="s">
        <v>273</v>
      </c>
      <c r="G13" s="538" t="s">
        <v>270</v>
      </c>
      <c r="H13" s="538"/>
      <c r="I13" s="202" t="s">
        <v>189</v>
      </c>
      <c r="J13" s="203">
        <v>1</v>
      </c>
      <c r="K13" s="248">
        <v>6.93</v>
      </c>
      <c r="L13" s="248">
        <v>6.93</v>
      </c>
    </row>
    <row r="14" spans="3:12" ht="25" x14ac:dyDescent="0.3">
      <c r="C14" s="96" t="s">
        <v>642</v>
      </c>
      <c r="D14" s="96" t="s">
        <v>642</v>
      </c>
      <c r="E14" s="96"/>
      <c r="F14" s="96"/>
      <c r="G14" s="96" t="s">
        <v>171</v>
      </c>
      <c r="H14" s="97">
        <v>23.151370160939539</v>
      </c>
      <c r="I14" s="96" t="s">
        <v>172</v>
      </c>
      <c r="J14" s="97">
        <v>19.43</v>
      </c>
      <c r="K14" s="96" t="s">
        <v>173</v>
      </c>
      <c r="L14" s="97">
        <v>42.58</v>
      </c>
    </row>
    <row r="15" spans="3:12" x14ac:dyDescent="0.3">
      <c r="C15" s="96" t="s">
        <v>642</v>
      </c>
      <c r="D15" s="96" t="s">
        <v>642</v>
      </c>
      <c r="E15" s="96"/>
      <c r="F15" s="96"/>
      <c r="G15" s="96" t="s">
        <v>174</v>
      </c>
      <c r="H15" s="97">
        <v>136.85</v>
      </c>
      <c r="I15" s="96"/>
      <c r="J15" s="553" t="s">
        <v>175</v>
      </c>
      <c r="K15" s="553"/>
      <c r="L15" s="97">
        <v>654.05999999999995</v>
      </c>
    </row>
    <row r="16" spans="3:12" ht="14.5" thickBot="1" x14ac:dyDescent="0.35">
      <c r="C16" s="204" t="s">
        <v>642</v>
      </c>
      <c r="D16" s="204" t="s">
        <v>642</v>
      </c>
      <c r="E16" s="204"/>
      <c r="F16" s="204"/>
      <c r="G16" s="204"/>
      <c r="H16" s="204"/>
      <c r="I16" s="204"/>
      <c r="J16" s="205"/>
      <c r="K16" s="204"/>
      <c r="L16" s="218"/>
    </row>
    <row r="17" spans="3:12" ht="14.5" thickTop="1" x14ac:dyDescent="0.3">
      <c r="C17" s="206" t="s">
        <v>642</v>
      </c>
      <c r="D17" s="206" t="s">
        <v>642</v>
      </c>
      <c r="E17" s="206"/>
      <c r="F17" s="206"/>
      <c r="G17" s="206"/>
      <c r="H17" s="206"/>
      <c r="I17" s="206"/>
      <c r="J17" s="206"/>
      <c r="K17" s="206"/>
      <c r="L17" s="206"/>
    </row>
    <row r="18" spans="3:12" x14ac:dyDescent="0.3">
      <c r="C18" s="244" t="s">
        <v>643</v>
      </c>
      <c r="D18" s="244" t="s">
        <v>642</v>
      </c>
      <c r="E18" s="244"/>
      <c r="F18" s="244" t="s">
        <v>194</v>
      </c>
      <c r="G18" s="244"/>
      <c r="H18" s="557"/>
      <c r="I18" s="557"/>
      <c r="J18" s="245"/>
      <c r="K18" s="244"/>
      <c r="L18" s="246"/>
    </row>
    <row r="19" spans="3:12" ht="28" x14ac:dyDescent="0.3">
      <c r="C19" s="197" t="s">
        <v>496</v>
      </c>
      <c r="D19" s="198" t="s">
        <v>161</v>
      </c>
      <c r="E19" s="197" t="s">
        <v>162</v>
      </c>
      <c r="F19" s="197" t="s">
        <v>163</v>
      </c>
      <c r="G19" s="539" t="s">
        <v>164</v>
      </c>
      <c r="H19" s="539"/>
      <c r="I19" s="199" t="s">
        <v>165</v>
      </c>
      <c r="J19" s="198" t="s">
        <v>160</v>
      </c>
      <c r="K19" s="198" t="s">
        <v>166</v>
      </c>
      <c r="L19" s="198" t="s">
        <v>167</v>
      </c>
    </row>
    <row r="20" spans="3:12" ht="91" x14ac:dyDescent="0.3">
      <c r="C20" s="211" t="s">
        <v>168</v>
      </c>
      <c r="D20" s="212">
        <v>90843</v>
      </c>
      <c r="E20" s="211" t="s">
        <v>182</v>
      </c>
      <c r="F20" s="211" t="s">
        <v>195</v>
      </c>
      <c r="G20" s="540" t="s">
        <v>281</v>
      </c>
      <c r="H20" s="540"/>
      <c r="I20" s="213" t="s">
        <v>176</v>
      </c>
      <c r="J20" s="214">
        <v>1</v>
      </c>
      <c r="K20" s="249">
        <v>1045.1400000000001</v>
      </c>
      <c r="L20" s="249">
        <v>1045.1400000000001</v>
      </c>
    </row>
    <row r="21" spans="3:12" ht="37.5" x14ac:dyDescent="0.3">
      <c r="C21" s="200" t="s">
        <v>170</v>
      </c>
      <c r="D21" s="201" t="s">
        <v>659</v>
      </c>
      <c r="E21" s="200" t="s">
        <v>182</v>
      </c>
      <c r="F21" s="200" t="s">
        <v>293</v>
      </c>
      <c r="G21" s="538" t="s">
        <v>281</v>
      </c>
      <c r="H21" s="538"/>
      <c r="I21" s="202" t="s">
        <v>189</v>
      </c>
      <c r="J21" s="203">
        <v>10</v>
      </c>
      <c r="K21" s="248">
        <v>10.53</v>
      </c>
      <c r="L21" s="248">
        <v>105.3</v>
      </c>
    </row>
    <row r="22" spans="3:12" ht="37.5" x14ac:dyDescent="0.3">
      <c r="C22" s="200" t="s">
        <v>170</v>
      </c>
      <c r="D22" s="201" t="s">
        <v>660</v>
      </c>
      <c r="E22" s="200" t="s">
        <v>182</v>
      </c>
      <c r="F22" s="200" t="s">
        <v>290</v>
      </c>
      <c r="G22" s="538" t="s">
        <v>281</v>
      </c>
      <c r="H22" s="538"/>
      <c r="I22" s="202" t="s">
        <v>176</v>
      </c>
      <c r="J22" s="203">
        <v>1</v>
      </c>
      <c r="K22" s="248">
        <v>361.56</v>
      </c>
      <c r="L22" s="248">
        <v>361.56</v>
      </c>
    </row>
    <row r="23" spans="3:12" ht="50" x14ac:dyDescent="0.3">
      <c r="C23" s="200" t="s">
        <v>170</v>
      </c>
      <c r="D23" s="201" t="s">
        <v>661</v>
      </c>
      <c r="E23" s="200" t="s">
        <v>182</v>
      </c>
      <c r="F23" s="200" t="s">
        <v>292</v>
      </c>
      <c r="G23" s="538" t="s">
        <v>281</v>
      </c>
      <c r="H23" s="538"/>
      <c r="I23" s="202" t="s">
        <v>176</v>
      </c>
      <c r="J23" s="203">
        <v>1</v>
      </c>
      <c r="K23" s="248">
        <v>390.78</v>
      </c>
      <c r="L23" s="248">
        <v>390.78</v>
      </c>
    </row>
    <row r="24" spans="3:12" ht="50" x14ac:dyDescent="0.3">
      <c r="C24" s="200" t="s">
        <v>170</v>
      </c>
      <c r="D24" s="201" t="s">
        <v>662</v>
      </c>
      <c r="E24" s="200" t="s">
        <v>182</v>
      </c>
      <c r="F24" s="200" t="s">
        <v>291</v>
      </c>
      <c r="G24" s="538" t="s">
        <v>281</v>
      </c>
      <c r="H24" s="538"/>
      <c r="I24" s="202" t="s">
        <v>176</v>
      </c>
      <c r="J24" s="203">
        <v>1</v>
      </c>
      <c r="K24" s="248">
        <v>187.5</v>
      </c>
      <c r="L24" s="248">
        <v>187.5</v>
      </c>
    </row>
    <row r="25" spans="3:12" ht="25" x14ac:dyDescent="0.3">
      <c r="C25" s="96" t="s">
        <v>642</v>
      </c>
      <c r="D25" s="96" t="s">
        <v>642</v>
      </c>
      <c r="E25" s="96"/>
      <c r="F25" s="96"/>
      <c r="G25" s="96" t="s">
        <v>171</v>
      </c>
      <c r="H25" s="97">
        <v>97.042192299999996</v>
      </c>
      <c r="I25" s="96" t="s">
        <v>172</v>
      </c>
      <c r="J25" s="97">
        <v>81.44</v>
      </c>
      <c r="K25" s="96" t="s">
        <v>173</v>
      </c>
      <c r="L25" s="97">
        <v>178.48</v>
      </c>
    </row>
    <row r="26" spans="3:12" x14ac:dyDescent="0.3">
      <c r="C26" s="96" t="s">
        <v>642</v>
      </c>
      <c r="D26" s="96" t="s">
        <v>642</v>
      </c>
      <c r="E26" s="96"/>
      <c r="F26" s="96"/>
      <c r="G26" s="96" t="s">
        <v>174</v>
      </c>
      <c r="H26" s="97">
        <v>276.54000000000002</v>
      </c>
      <c r="I26" s="96"/>
      <c r="J26" s="553" t="s">
        <v>175</v>
      </c>
      <c r="K26" s="553"/>
      <c r="L26" s="97">
        <v>1321.68</v>
      </c>
    </row>
    <row r="27" spans="3:12" ht="14.5" thickBot="1" x14ac:dyDescent="0.35">
      <c r="C27" s="204" t="s">
        <v>642</v>
      </c>
      <c r="D27" s="204" t="s">
        <v>642</v>
      </c>
      <c r="E27" s="204"/>
      <c r="F27" s="204"/>
      <c r="G27" s="204"/>
      <c r="H27" s="204"/>
      <c r="I27" s="204"/>
      <c r="J27" s="205"/>
      <c r="K27" s="204"/>
      <c r="L27" s="218"/>
    </row>
    <row r="28" spans="3:12" ht="14.5" thickTop="1" x14ac:dyDescent="0.3">
      <c r="C28" s="206" t="s">
        <v>642</v>
      </c>
      <c r="D28" s="206" t="s">
        <v>642</v>
      </c>
      <c r="E28" s="206"/>
      <c r="F28" s="206"/>
      <c r="G28" s="206"/>
      <c r="H28" s="206"/>
      <c r="I28" s="206"/>
      <c r="J28" s="206"/>
      <c r="K28" s="206"/>
      <c r="L28" s="206"/>
    </row>
    <row r="29" spans="3:12" ht="28" x14ac:dyDescent="0.3">
      <c r="C29" s="197" t="s">
        <v>497</v>
      </c>
      <c r="D29" s="198" t="s">
        <v>161</v>
      </c>
      <c r="E29" s="197" t="s">
        <v>162</v>
      </c>
      <c r="F29" s="197" t="s">
        <v>163</v>
      </c>
      <c r="G29" s="539" t="s">
        <v>164</v>
      </c>
      <c r="H29" s="539"/>
      <c r="I29" s="199" t="s">
        <v>165</v>
      </c>
      <c r="J29" s="198" t="s">
        <v>160</v>
      </c>
      <c r="K29" s="198" t="s">
        <v>166</v>
      </c>
      <c r="L29" s="198" t="s">
        <v>167</v>
      </c>
    </row>
    <row r="30" spans="3:12" ht="52" x14ac:dyDescent="0.3">
      <c r="C30" s="211" t="s">
        <v>168</v>
      </c>
      <c r="D30" s="212" t="s">
        <v>663</v>
      </c>
      <c r="E30" s="211" t="s">
        <v>182</v>
      </c>
      <c r="F30" s="211" t="s">
        <v>458</v>
      </c>
      <c r="G30" s="540" t="s">
        <v>281</v>
      </c>
      <c r="H30" s="540"/>
      <c r="I30" s="213" t="s">
        <v>176</v>
      </c>
      <c r="J30" s="214">
        <v>1</v>
      </c>
      <c r="K30" s="249">
        <v>779.06</v>
      </c>
      <c r="L30" s="249">
        <v>779.06</v>
      </c>
    </row>
    <row r="31" spans="3:12" x14ac:dyDescent="0.3">
      <c r="C31" s="200" t="s">
        <v>170</v>
      </c>
      <c r="D31" s="201" t="s">
        <v>664</v>
      </c>
      <c r="E31" s="200" t="s">
        <v>182</v>
      </c>
      <c r="F31" s="200" t="s">
        <v>277</v>
      </c>
      <c r="G31" s="538" t="s">
        <v>177</v>
      </c>
      <c r="H31" s="538"/>
      <c r="I31" s="202" t="s">
        <v>183</v>
      </c>
      <c r="J31" s="203">
        <v>0.65100000000000002</v>
      </c>
      <c r="K31" s="248">
        <v>21.86</v>
      </c>
      <c r="L31" s="248">
        <v>14.23</v>
      </c>
    </row>
    <row r="32" spans="3:12" x14ac:dyDescent="0.3">
      <c r="C32" s="200" t="s">
        <v>170</v>
      </c>
      <c r="D32" s="201" t="s">
        <v>654</v>
      </c>
      <c r="E32" s="200" t="s">
        <v>182</v>
      </c>
      <c r="F32" s="200" t="s">
        <v>186</v>
      </c>
      <c r="G32" s="538" t="s">
        <v>177</v>
      </c>
      <c r="H32" s="538"/>
      <c r="I32" s="202" t="s">
        <v>183</v>
      </c>
      <c r="J32" s="203">
        <v>0.32500000000000001</v>
      </c>
      <c r="K32" s="248">
        <v>17.420000000000002</v>
      </c>
      <c r="L32" s="248">
        <v>5.66</v>
      </c>
    </row>
    <row r="33" spans="3:12" ht="50" x14ac:dyDescent="0.3">
      <c r="C33" s="200" t="s">
        <v>178</v>
      </c>
      <c r="D33" s="201" t="s">
        <v>665</v>
      </c>
      <c r="E33" s="200" t="s">
        <v>182</v>
      </c>
      <c r="F33" s="200" t="s">
        <v>289</v>
      </c>
      <c r="G33" s="538" t="s">
        <v>270</v>
      </c>
      <c r="H33" s="538"/>
      <c r="I33" s="202" t="s">
        <v>176</v>
      </c>
      <c r="J33" s="203">
        <v>8.8000000000000007</v>
      </c>
      <c r="K33" s="248">
        <v>0.61</v>
      </c>
      <c r="L33" s="248">
        <v>5.36</v>
      </c>
    </row>
    <row r="34" spans="3:12" ht="50" x14ac:dyDescent="0.3">
      <c r="C34" s="200" t="s">
        <v>178</v>
      </c>
      <c r="D34" s="201" t="s">
        <v>666</v>
      </c>
      <c r="E34" s="200" t="s">
        <v>182</v>
      </c>
      <c r="F34" s="200" t="s">
        <v>559</v>
      </c>
      <c r="G34" s="538" t="s">
        <v>270</v>
      </c>
      <c r="H34" s="538"/>
      <c r="I34" s="202" t="s">
        <v>176</v>
      </c>
      <c r="J34" s="203">
        <v>1</v>
      </c>
      <c r="K34" s="248">
        <v>682.65</v>
      </c>
      <c r="L34" s="248">
        <v>682.65</v>
      </c>
    </row>
    <row r="35" spans="3:12" ht="25" x14ac:dyDescent="0.3">
      <c r="C35" s="200" t="s">
        <v>178</v>
      </c>
      <c r="D35" s="201" t="s">
        <v>667</v>
      </c>
      <c r="E35" s="200" t="s">
        <v>182</v>
      </c>
      <c r="F35" s="200" t="s">
        <v>285</v>
      </c>
      <c r="G35" s="538" t="s">
        <v>270</v>
      </c>
      <c r="H35" s="538"/>
      <c r="I35" s="202" t="s">
        <v>286</v>
      </c>
      <c r="J35" s="203">
        <v>1.613</v>
      </c>
      <c r="K35" s="248">
        <v>44.12</v>
      </c>
      <c r="L35" s="248">
        <v>71.16</v>
      </c>
    </row>
    <row r="36" spans="3:12" ht="25" x14ac:dyDescent="0.3">
      <c r="C36" s="96" t="s">
        <v>642</v>
      </c>
      <c r="D36" s="96" t="s">
        <v>642</v>
      </c>
      <c r="E36" s="96"/>
      <c r="F36" s="96"/>
      <c r="G36" s="96" t="s">
        <v>171</v>
      </c>
      <c r="H36" s="97">
        <v>8.231839930404524</v>
      </c>
      <c r="I36" s="96" t="s">
        <v>172</v>
      </c>
      <c r="J36" s="97">
        <v>6.91</v>
      </c>
      <c r="K36" s="96" t="s">
        <v>173</v>
      </c>
      <c r="L36" s="97">
        <v>15.14</v>
      </c>
    </row>
    <row r="37" spans="3:12" x14ac:dyDescent="0.3">
      <c r="C37" s="96" t="s">
        <v>642</v>
      </c>
      <c r="D37" s="96" t="s">
        <v>642</v>
      </c>
      <c r="E37" s="96"/>
      <c r="F37" s="96"/>
      <c r="G37" s="96" t="s">
        <v>174</v>
      </c>
      <c r="H37" s="97">
        <v>206.13</v>
      </c>
      <c r="I37" s="96"/>
      <c r="J37" s="553" t="s">
        <v>175</v>
      </c>
      <c r="K37" s="553"/>
      <c r="L37" s="97">
        <v>985.19</v>
      </c>
    </row>
    <row r="38" spans="3:12" ht="14.5" thickBot="1" x14ac:dyDescent="0.35">
      <c r="C38" s="204" t="s">
        <v>642</v>
      </c>
      <c r="D38" s="204" t="s">
        <v>642</v>
      </c>
      <c r="E38" s="204"/>
      <c r="F38" s="204"/>
      <c r="G38" s="204"/>
      <c r="H38" s="204"/>
      <c r="I38" s="204"/>
      <c r="J38" s="205"/>
      <c r="K38" s="204"/>
      <c r="L38" s="218"/>
    </row>
    <row r="39" spans="3:12" ht="14.5" thickTop="1" x14ac:dyDescent="0.3">
      <c r="C39" s="206" t="s">
        <v>642</v>
      </c>
      <c r="D39" s="206" t="s">
        <v>642</v>
      </c>
      <c r="E39" s="206"/>
      <c r="F39" s="206"/>
      <c r="G39" s="206"/>
      <c r="H39" s="206"/>
      <c r="I39" s="206"/>
      <c r="J39" s="206"/>
      <c r="K39" s="206"/>
      <c r="L39" s="206"/>
    </row>
    <row r="40" spans="3:12" ht="28" x14ac:dyDescent="0.3">
      <c r="C40" s="197" t="s">
        <v>498</v>
      </c>
      <c r="D40" s="198" t="s">
        <v>161</v>
      </c>
      <c r="E40" s="197" t="s">
        <v>162</v>
      </c>
      <c r="F40" s="197" t="s">
        <v>163</v>
      </c>
      <c r="G40" s="539" t="s">
        <v>164</v>
      </c>
      <c r="H40" s="539"/>
      <c r="I40" s="199" t="s">
        <v>165</v>
      </c>
      <c r="J40" s="198" t="s">
        <v>160</v>
      </c>
      <c r="K40" s="198" t="s">
        <v>166</v>
      </c>
      <c r="L40" s="198" t="s">
        <v>167</v>
      </c>
    </row>
    <row r="41" spans="3:12" ht="26" x14ac:dyDescent="0.3">
      <c r="C41" s="211" t="s">
        <v>168</v>
      </c>
      <c r="D41" s="212" t="s">
        <v>668</v>
      </c>
      <c r="E41" s="211" t="s">
        <v>280</v>
      </c>
      <c r="F41" s="211" t="s">
        <v>437</v>
      </c>
      <c r="G41" s="540" t="s">
        <v>297</v>
      </c>
      <c r="H41" s="540"/>
      <c r="I41" s="213" t="s">
        <v>176</v>
      </c>
      <c r="J41" s="214">
        <v>1</v>
      </c>
      <c r="K41" s="249">
        <v>580.97</v>
      </c>
      <c r="L41" s="249">
        <v>580.97</v>
      </c>
    </row>
    <row r="42" spans="3:12" ht="25" x14ac:dyDescent="0.3">
      <c r="C42" s="200" t="s">
        <v>170</v>
      </c>
      <c r="D42" s="201" t="s">
        <v>669</v>
      </c>
      <c r="E42" s="200" t="s">
        <v>182</v>
      </c>
      <c r="F42" s="200" t="s">
        <v>298</v>
      </c>
      <c r="G42" s="538" t="s">
        <v>177</v>
      </c>
      <c r="H42" s="538"/>
      <c r="I42" s="202" t="s">
        <v>183</v>
      </c>
      <c r="J42" s="203">
        <v>1.2</v>
      </c>
      <c r="K42" s="248">
        <v>21.73</v>
      </c>
      <c r="L42" s="248">
        <v>26.07</v>
      </c>
    </row>
    <row r="43" spans="3:12" ht="25" x14ac:dyDescent="0.3">
      <c r="C43" s="200" t="s">
        <v>178</v>
      </c>
      <c r="D43" s="201" t="s">
        <v>670</v>
      </c>
      <c r="E43" s="200" t="s">
        <v>280</v>
      </c>
      <c r="F43" s="200" t="s">
        <v>299</v>
      </c>
      <c r="G43" s="538" t="s">
        <v>270</v>
      </c>
      <c r="H43" s="538"/>
      <c r="I43" s="202" t="s">
        <v>176</v>
      </c>
      <c r="J43" s="203">
        <v>1</v>
      </c>
      <c r="K43" s="248">
        <v>554.9</v>
      </c>
      <c r="L43" s="248">
        <v>554.9</v>
      </c>
    </row>
    <row r="44" spans="3:12" ht="25" x14ac:dyDescent="0.3">
      <c r="C44" s="96" t="s">
        <v>642</v>
      </c>
      <c r="D44" s="96" t="s">
        <v>642</v>
      </c>
      <c r="E44" s="96"/>
      <c r="F44" s="96"/>
      <c r="G44" s="96" t="s">
        <v>171</v>
      </c>
      <c r="H44" s="97">
        <v>10.977598956067856</v>
      </c>
      <c r="I44" s="96" t="s">
        <v>172</v>
      </c>
      <c r="J44" s="97">
        <v>9.2100000000000009</v>
      </c>
      <c r="K44" s="96" t="s">
        <v>173</v>
      </c>
      <c r="L44" s="97">
        <v>20.190000000000001</v>
      </c>
    </row>
    <row r="45" spans="3:12" x14ac:dyDescent="0.3">
      <c r="C45" s="96" t="s">
        <v>642</v>
      </c>
      <c r="D45" s="96" t="s">
        <v>642</v>
      </c>
      <c r="E45" s="96"/>
      <c r="F45" s="96"/>
      <c r="G45" s="96" t="s">
        <v>174</v>
      </c>
      <c r="H45" s="97">
        <v>153.72</v>
      </c>
      <c r="I45" s="96"/>
      <c r="J45" s="553" t="s">
        <v>175</v>
      </c>
      <c r="K45" s="553"/>
      <c r="L45" s="97">
        <v>734.69</v>
      </c>
    </row>
    <row r="46" spans="3:12" ht="14.5" thickBot="1" x14ac:dyDescent="0.35">
      <c r="C46" s="204" t="s">
        <v>642</v>
      </c>
      <c r="D46" s="204" t="s">
        <v>642</v>
      </c>
      <c r="E46" s="204"/>
      <c r="F46" s="204"/>
      <c r="G46" s="204"/>
      <c r="H46" s="204"/>
      <c r="I46" s="204"/>
      <c r="J46" s="205"/>
      <c r="K46" s="204"/>
      <c r="L46" s="218"/>
    </row>
    <row r="47" spans="3:12" ht="14.5" thickTop="1" x14ac:dyDescent="0.3">
      <c r="C47" s="206" t="s">
        <v>642</v>
      </c>
      <c r="D47" s="206" t="s">
        <v>642</v>
      </c>
      <c r="E47" s="206"/>
      <c r="F47" s="206"/>
      <c r="G47" s="206"/>
      <c r="H47" s="206"/>
      <c r="I47" s="206"/>
      <c r="J47" s="206"/>
      <c r="K47" s="206"/>
      <c r="L47" s="206"/>
    </row>
    <row r="48" spans="3:12" ht="28" x14ac:dyDescent="0.3">
      <c r="C48" s="197" t="s">
        <v>499</v>
      </c>
      <c r="D48" s="198" t="s">
        <v>161</v>
      </c>
      <c r="E48" s="197" t="s">
        <v>162</v>
      </c>
      <c r="F48" s="197" t="s">
        <v>163</v>
      </c>
      <c r="G48" s="539" t="s">
        <v>164</v>
      </c>
      <c r="H48" s="539"/>
      <c r="I48" s="199" t="s">
        <v>165</v>
      </c>
      <c r="J48" s="198" t="s">
        <v>160</v>
      </c>
      <c r="K48" s="198" t="s">
        <v>166</v>
      </c>
      <c r="L48" s="198" t="s">
        <v>167</v>
      </c>
    </row>
    <row r="49" spans="3:12" ht="91" x14ac:dyDescent="0.3">
      <c r="C49" s="211" t="s">
        <v>168</v>
      </c>
      <c r="D49" s="212" t="s">
        <v>671</v>
      </c>
      <c r="E49" s="211" t="s">
        <v>182</v>
      </c>
      <c r="F49" s="211" t="s">
        <v>459</v>
      </c>
      <c r="G49" s="540" t="s">
        <v>281</v>
      </c>
      <c r="H49" s="540"/>
      <c r="I49" s="213" t="s">
        <v>181</v>
      </c>
      <c r="J49" s="214">
        <v>1</v>
      </c>
      <c r="K49" s="249">
        <v>574.54999999999995</v>
      </c>
      <c r="L49" s="249">
        <v>574.54999999999995</v>
      </c>
    </row>
    <row r="50" spans="3:12" x14ac:dyDescent="0.3">
      <c r="C50" s="200" t="s">
        <v>170</v>
      </c>
      <c r="D50" s="201" t="s">
        <v>664</v>
      </c>
      <c r="E50" s="200" t="s">
        <v>182</v>
      </c>
      <c r="F50" s="200" t="s">
        <v>277</v>
      </c>
      <c r="G50" s="538" t="s">
        <v>177</v>
      </c>
      <c r="H50" s="538"/>
      <c r="I50" s="202" t="s">
        <v>183</v>
      </c>
      <c r="J50" s="203">
        <v>1.1200000000000001</v>
      </c>
      <c r="K50" s="248">
        <v>21.86</v>
      </c>
      <c r="L50" s="248">
        <v>24.48</v>
      </c>
    </row>
    <row r="51" spans="3:12" x14ac:dyDescent="0.3">
      <c r="C51" s="200" t="s">
        <v>170</v>
      </c>
      <c r="D51" s="201" t="s">
        <v>654</v>
      </c>
      <c r="E51" s="200" t="s">
        <v>182</v>
      </c>
      <c r="F51" s="200" t="s">
        <v>186</v>
      </c>
      <c r="G51" s="538" t="s">
        <v>177</v>
      </c>
      <c r="H51" s="538"/>
      <c r="I51" s="202" t="s">
        <v>183</v>
      </c>
      <c r="J51" s="203">
        <v>0.56000000000000005</v>
      </c>
      <c r="K51" s="248">
        <v>17.420000000000002</v>
      </c>
      <c r="L51" s="248">
        <v>9.75</v>
      </c>
    </row>
    <row r="52" spans="3:12" ht="37.5" x14ac:dyDescent="0.3">
      <c r="C52" s="200" t="s">
        <v>178</v>
      </c>
      <c r="D52" s="201" t="s">
        <v>672</v>
      </c>
      <c r="E52" s="200" t="s">
        <v>182</v>
      </c>
      <c r="F52" s="200" t="s">
        <v>295</v>
      </c>
      <c r="G52" s="538" t="s">
        <v>270</v>
      </c>
      <c r="H52" s="538"/>
      <c r="I52" s="202" t="s">
        <v>176</v>
      </c>
      <c r="J52" s="203">
        <v>7.3</v>
      </c>
      <c r="K52" s="248">
        <v>0.2</v>
      </c>
      <c r="L52" s="248">
        <v>1.46</v>
      </c>
    </row>
    <row r="53" spans="3:12" ht="75" x14ac:dyDescent="0.3">
      <c r="C53" s="200" t="s">
        <v>178</v>
      </c>
      <c r="D53" s="201" t="s">
        <v>673</v>
      </c>
      <c r="E53" s="200" t="s">
        <v>182</v>
      </c>
      <c r="F53" s="200" t="s">
        <v>560</v>
      </c>
      <c r="G53" s="538" t="s">
        <v>270</v>
      </c>
      <c r="H53" s="538"/>
      <c r="I53" s="202" t="s">
        <v>176</v>
      </c>
      <c r="J53" s="203">
        <v>0.66720000000000002</v>
      </c>
      <c r="K53" s="248">
        <v>783.19</v>
      </c>
      <c r="L53" s="248">
        <v>522.54</v>
      </c>
    </row>
    <row r="54" spans="3:12" x14ac:dyDescent="0.3">
      <c r="C54" s="200" t="s">
        <v>178</v>
      </c>
      <c r="D54" s="201" t="s">
        <v>674</v>
      </c>
      <c r="E54" s="200" t="s">
        <v>182</v>
      </c>
      <c r="F54" s="200" t="s">
        <v>296</v>
      </c>
      <c r="G54" s="538" t="s">
        <v>270</v>
      </c>
      <c r="H54" s="538"/>
      <c r="I54" s="202" t="s">
        <v>176</v>
      </c>
      <c r="J54" s="203">
        <v>0.56000000000000005</v>
      </c>
      <c r="K54" s="248">
        <v>29.15</v>
      </c>
      <c r="L54" s="248">
        <v>16.32</v>
      </c>
    </row>
    <row r="55" spans="3:12" ht="25" x14ac:dyDescent="0.3">
      <c r="C55" s="96" t="s">
        <v>642</v>
      </c>
      <c r="D55" s="96" t="s">
        <v>642</v>
      </c>
      <c r="E55" s="96"/>
      <c r="F55" s="96"/>
      <c r="G55" s="96" t="s">
        <v>171</v>
      </c>
      <c r="H55" s="97">
        <v>14.169204001739887</v>
      </c>
      <c r="I55" s="96" t="s">
        <v>172</v>
      </c>
      <c r="J55" s="97">
        <v>11.89</v>
      </c>
      <c r="K55" s="96" t="s">
        <v>173</v>
      </c>
      <c r="L55" s="97">
        <v>26.06</v>
      </c>
    </row>
    <row r="56" spans="3:12" x14ac:dyDescent="0.3">
      <c r="C56" s="96" t="s">
        <v>642</v>
      </c>
      <c r="D56" s="96" t="s">
        <v>642</v>
      </c>
      <c r="E56" s="96"/>
      <c r="F56" s="96"/>
      <c r="G56" s="96" t="s">
        <v>174</v>
      </c>
      <c r="H56" s="97">
        <v>152.02000000000001</v>
      </c>
      <c r="I56" s="96"/>
      <c r="J56" s="553" t="s">
        <v>175</v>
      </c>
      <c r="K56" s="553"/>
      <c r="L56" s="97">
        <v>726.57</v>
      </c>
    </row>
    <row r="57" spans="3:12" ht="14.5" thickBot="1" x14ac:dyDescent="0.35">
      <c r="C57" s="204" t="s">
        <v>642</v>
      </c>
      <c r="D57" s="204" t="s">
        <v>642</v>
      </c>
      <c r="E57" s="204"/>
      <c r="F57" s="204"/>
      <c r="G57" s="204"/>
      <c r="H57" s="204"/>
      <c r="I57" s="204"/>
      <c r="J57" s="205"/>
      <c r="K57" s="204"/>
      <c r="L57" s="218"/>
    </row>
    <row r="58" spans="3:12" ht="14.5" thickTop="1" x14ac:dyDescent="0.3">
      <c r="C58" s="206" t="s">
        <v>642</v>
      </c>
      <c r="D58" s="206" t="s">
        <v>642</v>
      </c>
      <c r="E58" s="206"/>
      <c r="F58" s="206"/>
      <c r="G58" s="206"/>
      <c r="H58" s="206"/>
      <c r="I58" s="206"/>
      <c r="J58" s="206"/>
      <c r="K58" s="206"/>
      <c r="L58" s="206"/>
    </row>
    <row r="59" spans="3:12" ht="28" x14ac:dyDescent="0.3">
      <c r="C59" s="197" t="s">
        <v>500</v>
      </c>
      <c r="D59" s="198" t="s">
        <v>161</v>
      </c>
      <c r="E59" s="197" t="s">
        <v>162</v>
      </c>
      <c r="F59" s="197" t="s">
        <v>163</v>
      </c>
      <c r="G59" s="539" t="s">
        <v>164</v>
      </c>
      <c r="H59" s="539"/>
      <c r="I59" s="199" t="s">
        <v>165</v>
      </c>
      <c r="J59" s="198" t="s">
        <v>160</v>
      </c>
      <c r="K59" s="198" t="s">
        <v>166</v>
      </c>
      <c r="L59" s="198" t="s">
        <v>167</v>
      </c>
    </row>
    <row r="60" spans="3:12" ht="52" x14ac:dyDescent="0.3">
      <c r="C60" s="211" t="s">
        <v>168</v>
      </c>
      <c r="D60" s="212" t="s">
        <v>675</v>
      </c>
      <c r="E60" s="211" t="s">
        <v>182</v>
      </c>
      <c r="F60" s="211" t="s">
        <v>435</v>
      </c>
      <c r="G60" s="540" t="s">
        <v>281</v>
      </c>
      <c r="H60" s="540"/>
      <c r="I60" s="213" t="s">
        <v>181</v>
      </c>
      <c r="J60" s="214">
        <v>1</v>
      </c>
      <c r="K60" s="249">
        <v>698.95</v>
      </c>
      <c r="L60" s="249">
        <v>698.95</v>
      </c>
    </row>
    <row r="61" spans="3:12" x14ac:dyDescent="0.3">
      <c r="C61" s="200" t="s">
        <v>170</v>
      </c>
      <c r="D61" s="201" t="s">
        <v>664</v>
      </c>
      <c r="E61" s="200" t="s">
        <v>182</v>
      </c>
      <c r="F61" s="200" t="s">
        <v>277</v>
      </c>
      <c r="G61" s="538" t="s">
        <v>177</v>
      </c>
      <c r="H61" s="538"/>
      <c r="I61" s="202" t="s">
        <v>183</v>
      </c>
      <c r="J61" s="203">
        <v>1.7070000000000001</v>
      </c>
      <c r="K61" s="248">
        <v>21.86</v>
      </c>
      <c r="L61" s="248">
        <v>37.31</v>
      </c>
    </row>
    <row r="62" spans="3:12" x14ac:dyDescent="0.3">
      <c r="C62" s="200" t="s">
        <v>170</v>
      </c>
      <c r="D62" s="201" t="s">
        <v>654</v>
      </c>
      <c r="E62" s="200" t="s">
        <v>182</v>
      </c>
      <c r="F62" s="200" t="s">
        <v>186</v>
      </c>
      <c r="G62" s="538" t="s">
        <v>177</v>
      </c>
      <c r="H62" s="538"/>
      <c r="I62" s="202" t="s">
        <v>183</v>
      </c>
      <c r="J62" s="203">
        <v>0.85299999999999998</v>
      </c>
      <c r="K62" s="248">
        <v>17.420000000000002</v>
      </c>
      <c r="L62" s="248">
        <v>14.85</v>
      </c>
    </row>
    <row r="63" spans="3:12" ht="50" x14ac:dyDescent="0.3">
      <c r="C63" s="200" t="s">
        <v>178</v>
      </c>
      <c r="D63" s="201" t="s">
        <v>676</v>
      </c>
      <c r="E63" s="200" t="s">
        <v>182</v>
      </c>
      <c r="F63" s="200" t="s">
        <v>561</v>
      </c>
      <c r="G63" s="538" t="s">
        <v>270</v>
      </c>
      <c r="H63" s="538"/>
      <c r="I63" s="202" t="s">
        <v>176</v>
      </c>
      <c r="J63" s="203">
        <v>2.0832999999999999</v>
      </c>
      <c r="K63" s="248">
        <v>290.68</v>
      </c>
      <c r="L63" s="248">
        <v>605.57000000000005</v>
      </c>
    </row>
    <row r="64" spans="3:12" ht="37.5" x14ac:dyDescent="0.3">
      <c r="C64" s="200" t="s">
        <v>178</v>
      </c>
      <c r="D64" s="201" t="s">
        <v>677</v>
      </c>
      <c r="E64" s="200" t="s">
        <v>182</v>
      </c>
      <c r="F64" s="200" t="s">
        <v>562</v>
      </c>
      <c r="G64" s="538" t="s">
        <v>270</v>
      </c>
      <c r="H64" s="538"/>
      <c r="I64" s="202" t="s">
        <v>176</v>
      </c>
      <c r="J64" s="203">
        <v>24.4</v>
      </c>
      <c r="K64" s="248">
        <v>0.2</v>
      </c>
      <c r="L64" s="248">
        <v>4.88</v>
      </c>
    </row>
    <row r="65" spans="3:12" x14ac:dyDescent="0.3">
      <c r="C65" s="200" t="s">
        <v>178</v>
      </c>
      <c r="D65" s="201" t="s">
        <v>674</v>
      </c>
      <c r="E65" s="200" t="s">
        <v>182</v>
      </c>
      <c r="F65" s="200" t="s">
        <v>296</v>
      </c>
      <c r="G65" s="538" t="s">
        <v>270</v>
      </c>
      <c r="H65" s="538"/>
      <c r="I65" s="202" t="s">
        <v>176</v>
      </c>
      <c r="J65" s="203">
        <v>1.2466999999999999</v>
      </c>
      <c r="K65" s="248">
        <v>29.15</v>
      </c>
      <c r="L65" s="248">
        <v>36.340000000000003</v>
      </c>
    </row>
    <row r="66" spans="3:12" ht="25" x14ac:dyDescent="0.3">
      <c r="C66" s="96" t="s">
        <v>642</v>
      </c>
      <c r="D66" s="96" t="s">
        <v>642</v>
      </c>
      <c r="E66" s="96"/>
      <c r="F66" s="96"/>
      <c r="G66" s="96" t="s">
        <v>171</v>
      </c>
      <c r="H66" s="97">
        <v>21.601783384080036</v>
      </c>
      <c r="I66" s="96" t="s">
        <v>172</v>
      </c>
      <c r="J66" s="97">
        <v>18.13</v>
      </c>
      <c r="K66" s="96" t="s">
        <v>173</v>
      </c>
      <c r="L66" s="97">
        <v>39.729999999999997</v>
      </c>
    </row>
    <row r="67" spans="3:12" x14ac:dyDescent="0.3">
      <c r="C67" s="96" t="s">
        <v>642</v>
      </c>
      <c r="D67" s="96" t="s">
        <v>642</v>
      </c>
      <c r="E67" s="96"/>
      <c r="F67" s="96"/>
      <c r="G67" s="96" t="s">
        <v>174</v>
      </c>
      <c r="H67" s="97">
        <v>184.94</v>
      </c>
      <c r="I67" s="96"/>
      <c r="J67" s="553" t="s">
        <v>175</v>
      </c>
      <c r="K67" s="553"/>
      <c r="L67" s="97">
        <v>883.89</v>
      </c>
    </row>
    <row r="68" spans="3:12" ht="14.5" thickBot="1" x14ac:dyDescent="0.35">
      <c r="C68" s="204" t="s">
        <v>642</v>
      </c>
      <c r="D68" s="204" t="s">
        <v>642</v>
      </c>
      <c r="E68" s="204"/>
      <c r="F68" s="204"/>
      <c r="G68" s="204"/>
      <c r="H68" s="204"/>
      <c r="I68" s="204"/>
      <c r="J68" s="205"/>
      <c r="K68" s="204"/>
      <c r="L68" s="218"/>
    </row>
    <row r="69" spans="3:12" ht="14.5" thickTop="1" x14ac:dyDescent="0.3">
      <c r="C69" s="206" t="s">
        <v>642</v>
      </c>
      <c r="D69" s="206" t="s">
        <v>642</v>
      </c>
      <c r="E69" s="206"/>
      <c r="F69" s="206"/>
      <c r="G69" s="206"/>
      <c r="H69" s="206"/>
      <c r="I69" s="206"/>
      <c r="J69" s="206"/>
      <c r="K69" s="206"/>
      <c r="L69" s="206"/>
    </row>
    <row r="70" spans="3:12" x14ac:dyDescent="0.3">
      <c r="C70" s="244" t="s">
        <v>644</v>
      </c>
      <c r="D70" s="244" t="s">
        <v>642</v>
      </c>
      <c r="E70" s="244"/>
      <c r="F70" s="244" t="s">
        <v>196</v>
      </c>
      <c r="G70" s="244"/>
      <c r="H70" s="557"/>
      <c r="I70" s="557"/>
      <c r="J70" s="245"/>
      <c r="K70" s="244"/>
      <c r="L70" s="246"/>
    </row>
    <row r="71" spans="3:12" ht="28" x14ac:dyDescent="0.3">
      <c r="C71" s="197" t="s">
        <v>501</v>
      </c>
      <c r="D71" s="198" t="s">
        <v>161</v>
      </c>
      <c r="E71" s="197" t="s">
        <v>162</v>
      </c>
      <c r="F71" s="197" t="s">
        <v>163</v>
      </c>
      <c r="G71" s="539" t="s">
        <v>164</v>
      </c>
      <c r="H71" s="539"/>
      <c r="I71" s="199" t="s">
        <v>165</v>
      </c>
      <c r="J71" s="198" t="s">
        <v>160</v>
      </c>
      <c r="K71" s="198" t="s">
        <v>166</v>
      </c>
      <c r="L71" s="198" t="s">
        <v>167</v>
      </c>
    </row>
    <row r="72" spans="3:12" ht="65" x14ac:dyDescent="0.3">
      <c r="C72" s="211" t="s">
        <v>168</v>
      </c>
      <c r="D72" s="212" t="s">
        <v>678</v>
      </c>
      <c r="E72" s="211" t="s">
        <v>182</v>
      </c>
      <c r="F72" s="211" t="s">
        <v>197</v>
      </c>
      <c r="G72" s="540" t="s">
        <v>300</v>
      </c>
      <c r="H72" s="540"/>
      <c r="I72" s="213" t="s">
        <v>181</v>
      </c>
      <c r="J72" s="214">
        <v>1</v>
      </c>
      <c r="K72" s="249">
        <v>74.95</v>
      </c>
      <c r="L72" s="249">
        <v>74.95</v>
      </c>
    </row>
    <row r="73" spans="3:12" x14ac:dyDescent="0.3">
      <c r="C73" s="200" t="s">
        <v>170</v>
      </c>
      <c r="D73" s="201" t="s">
        <v>654</v>
      </c>
      <c r="E73" s="200" t="s">
        <v>182</v>
      </c>
      <c r="F73" s="200" t="s">
        <v>186</v>
      </c>
      <c r="G73" s="538" t="s">
        <v>177</v>
      </c>
      <c r="H73" s="538"/>
      <c r="I73" s="202" t="s">
        <v>183</v>
      </c>
      <c r="J73" s="203">
        <v>0.48</v>
      </c>
      <c r="K73" s="248">
        <v>17.420000000000002</v>
      </c>
      <c r="L73" s="248">
        <v>8.36</v>
      </c>
    </row>
    <row r="74" spans="3:12" ht="25" x14ac:dyDescent="0.3">
      <c r="C74" s="200" t="s">
        <v>170</v>
      </c>
      <c r="D74" s="201" t="s">
        <v>679</v>
      </c>
      <c r="E74" s="200" t="s">
        <v>182</v>
      </c>
      <c r="F74" s="200" t="s">
        <v>278</v>
      </c>
      <c r="G74" s="538" t="s">
        <v>177</v>
      </c>
      <c r="H74" s="538"/>
      <c r="I74" s="202" t="s">
        <v>183</v>
      </c>
      <c r="J74" s="203">
        <v>0.97</v>
      </c>
      <c r="K74" s="248">
        <v>21.78</v>
      </c>
      <c r="L74" s="248">
        <v>21.12</v>
      </c>
    </row>
    <row r="75" spans="3:12" x14ac:dyDescent="0.3">
      <c r="C75" s="200" t="s">
        <v>178</v>
      </c>
      <c r="D75" s="201" t="s">
        <v>680</v>
      </c>
      <c r="E75" s="200" t="s">
        <v>182</v>
      </c>
      <c r="F75" s="200" t="s">
        <v>302</v>
      </c>
      <c r="G75" s="538" t="s">
        <v>270</v>
      </c>
      <c r="H75" s="538"/>
      <c r="I75" s="202" t="s">
        <v>193</v>
      </c>
      <c r="J75" s="203">
        <v>6.14</v>
      </c>
      <c r="K75" s="248">
        <v>1</v>
      </c>
      <c r="L75" s="248">
        <v>6.14</v>
      </c>
    </row>
    <row r="76" spans="3:12" ht="37.5" x14ac:dyDescent="0.3">
      <c r="C76" s="200" t="s">
        <v>178</v>
      </c>
      <c r="D76" s="201" t="s">
        <v>681</v>
      </c>
      <c r="E76" s="200" t="s">
        <v>182</v>
      </c>
      <c r="F76" s="200" t="s">
        <v>303</v>
      </c>
      <c r="G76" s="538" t="s">
        <v>270</v>
      </c>
      <c r="H76" s="538"/>
      <c r="I76" s="202" t="s">
        <v>181</v>
      </c>
      <c r="J76" s="203">
        <v>1.0900000000000001</v>
      </c>
      <c r="K76" s="248">
        <v>34.9</v>
      </c>
      <c r="L76" s="248">
        <v>38.04</v>
      </c>
    </row>
    <row r="77" spans="3:12" x14ac:dyDescent="0.3">
      <c r="C77" s="200" t="s">
        <v>178</v>
      </c>
      <c r="D77" s="201" t="s">
        <v>682</v>
      </c>
      <c r="E77" s="200" t="s">
        <v>182</v>
      </c>
      <c r="F77" s="200" t="s">
        <v>304</v>
      </c>
      <c r="G77" s="538" t="s">
        <v>270</v>
      </c>
      <c r="H77" s="538"/>
      <c r="I77" s="202" t="s">
        <v>193</v>
      </c>
      <c r="J77" s="203">
        <v>0.22</v>
      </c>
      <c r="K77" s="248">
        <v>5.87</v>
      </c>
      <c r="L77" s="248">
        <v>1.29</v>
      </c>
    </row>
    <row r="78" spans="3:12" ht="25" x14ac:dyDescent="0.3">
      <c r="C78" s="96" t="s">
        <v>642</v>
      </c>
      <c r="D78" s="96" t="s">
        <v>642</v>
      </c>
      <c r="E78" s="96"/>
      <c r="F78" s="96"/>
      <c r="G78" s="96" t="s">
        <v>171</v>
      </c>
      <c r="H78" s="97">
        <v>12.195519791213572</v>
      </c>
      <c r="I78" s="96" t="s">
        <v>172</v>
      </c>
      <c r="J78" s="97">
        <v>10.23</v>
      </c>
      <c r="K78" s="96" t="s">
        <v>173</v>
      </c>
      <c r="L78" s="97">
        <v>22.43</v>
      </c>
    </row>
    <row r="79" spans="3:12" x14ac:dyDescent="0.3">
      <c r="C79" s="96" t="s">
        <v>642</v>
      </c>
      <c r="D79" s="96" t="s">
        <v>642</v>
      </c>
      <c r="E79" s="96"/>
      <c r="F79" s="96"/>
      <c r="G79" s="96" t="s">
        <v>174</v>
      </c>
      <c r="H79" s="97">
        <v>19.829999999999998</v>
      </c>
      <c r="I79" s="96"/>
      <c r="J79" s="553" t="s">
        <v>175</v>
      </c>
      <c r="K79" s="553"/>
      <c r="L79" s="97">
        <v>94.78</v>
      </c>
    </row>
    <row r="80" spans="3:12" ht="14.5" thickBot="1" x14ac:dyDescent="0.35">
      <c r="C80" s="204" t="s">
        <v>642</v>
      </c>
      <c r="D80" s="204" t="s">
        <v>642</v>
      </c>
      <c r="E80" s="204"/>
      <c r="F80" s="204"/>
      <c r="G80" s="204"/>
      <c r="H80" s="204"/>
      <c r="I80" s="204"/>
      <c r="J80" s="205"/>
      <c r="K80" s="204"/>
      <c r="L80" s="218"/>
    </row>
    <row r="81" spans="3:12" ht="14.5" thickTop="1" x14ac:dyDescent="0.3">
      <c r="C81" s="206" t="s">
        <v>642</v>
      </c>
      <c r="D81" s="206" t="s">
        <v>642</v>
      </c>
      <c r="E81" s="206"/>
      <c r="F81" s="206"/>
      <c r="G81" s="206"/>
      <c r="H81" s="206"/>
      <c r="I81" s="206"/>
      <c r="J81" s="206"/>
      <c r="K81" s="206"/>
      <c r="L81" s="206"/>
    </row>
    <row r="82" spans="3:12" x14ac:dyDescent="0.3">
      <c r="C82" s="244" t="s">
        <v>645</v>
      </c>
      <c r="D82" s="244" t="s">
        <v>642</v>
      </c>
      <c r="E82" s="244"/>
      <c r="F82" s="244" t="s">
        <v>198</v>
      </c>
      <c r="G82" s="244"/>
      <c r="H82" s="557"/>
      <c r="I82" s="557"/>
      <c r="J82" s="245"/>
      <c r="K82" s="244"/>
      <c r="L82" s="246">
        <v>3991.8</v>
      </c>
    </row>
    <row r="83" spans="3:12" ht="28" x14ac:dyDescent="0.3">
      <c r="C83" s="197" t="s">
        <v>502</v>
      </c>
      <c r="D83" s="198" t="s">
        <v>161</v>
      </c>
      <c r="E83" s="197" t="s">
        <v>162</v>
      </c>
      <c r="F83" s="197" t="s">
        <v>163</v>
      </c>
      <c r="G83" s="539" t="s">
        <v>164</v>
      </c>
      <c r="H83" s="539"/>
      <c r="I83" s="199" t="s">
        <v>165</v>
      </c>
      <c r="J83" s="198" t="s">
        <v>160</v>
      </c>
      <c r="K83" s="198" t="s">
        <v>166</v>
      </c>
      <c r="L83" s="198" t="s">
        <v>167</v>
      </c>
    </row>
    <row r="84" spans="3:12" ht="65" x14ac:dyDescent="0.3">
      <c r="C84" s="211" t="s">
        <v>168</v>
      </c>
      <c r="D84" s="212" t="s">
        <v>683</v>
      </c>
      <c r="E84" s="211" t="s">
        <v>182</v>
      </c>
      <c r="F84" s="211" t="s">
        <v>443</v>
      </c>
      <c r="G84" s="540" t="s">
        <v>305</v>
      </c>
      <c r="H84" s="540"/>
      <c r="I84" s="213" t="s">
        <v>181</v>
      </c>
      <c r="J84" s="214">
        <v>1</v>
      </c>
      <c r="K84" s="249">
        <v>68.34</v>
      </c>
      <c r="L84" s="249">
        <v>68.34</v>
      </c>
    </row>
    <row r="85" spans="3:12" ht="25" x14ac:dyDescent="0.3">
      <c r="C85" s="200" t="s">
        <v>170</v>
      </c>
      <c r="D85" s="201" t="s">
        <v>679</v>
      </c>
      <c r="E85" s="200" t="s">
        <v>182</v>
      </c>
      <c r="F85" s="200" t="s">
        <v>278</v>
      </c>
      <c r="G85" s="538" t="s">
        <v>177</v>
      </c>
      <c r="H85" s="538"/>
      <c r="I85" s="202" t="s">
        <v>183</v>
      </c>
      <c r="J85" s="203">
        <v>0.82</v>
      </c>
      <c r="K85" s="248">
        <v>21.78</v>
      </c>
      <c r="L85" s="248">
        <v>17.850000000000001</v>
      </c>
    </row>
    <row r="86" spans="3:12" ht="26" x14ac:dyDescent="0.3">
      <c r="C86" s="200" t="s">
        <v>170</v>
      </c>
      <c r="D86" s="201" t="s">
        <v>654</v>
      </c>
      <c r="E86" s="200" t="s">
        <v>182</v>
      </c>
      <c r="F86" s="275" t="s">
        <v>186</v>
      </c>
      <c r="G86" s="538" t="s">
        <v>177</v>
      </c>
      <c r="H86" s="538"/>
      <c r="I86" s="202" t="s">
        <v>183</v>
      </c>
      <c r="J86" s="203">
        <v>0.31</v>
      </c>
      <c r="K86" s="248">
        <v>17.420000000000002</v>
      </c>
      <c r="L86" s="248">
        <v>5.4</v>
      </c>
    </row>
    <row r="87" spans="3:12" x14ac:dyDescent="0.3">
      <c r="C87" s="200" t="s">
        <v>178</v>
      </c>
      <c r="D87" s="201" t="s">
        <v>680</v>
      </c>
      <c r="E87" s="200" t="s">
        <v>182</v>
      </c>
      <c r="F87" s="200" t="s">
        <v>302</v>
      </c>
      <c r="G87" s="538" t="s">
        <v>270</v>
      </c>
      <c r="H87" s="538"/>
      <c r="I87" s="202" t="s">
        <v>193</v>
      </c>
      <c r="J87" s="203">
        <v>6.14</v>
      </c>
      <c r="K87" s="248">
        <v>1</v>
      </c>
      <c r="L87" s="248">
        <v>6.14</v>
      </c>
    </row>
    <row r="88" spans="3:12" ht="37.5" x14ac:dyDescent="0.3">
      <c r="C88" s="200" t="s">
        <v>178</v>
      </c>
      <c r="D88" s="201" t="s">
        <v>684</v>
      </c>
      <c r="E88" s="200" t="s">
        <v>182</v>
      </c>
      <c r="F88" s="200" t="s">
        <v>563</v>
      </c>
      <c r="G88" s="538" t="s">
        <v>270</v>
      </c>
      <c r="H88" s="538"/>
      <c r="I88" s="202" t="s">
        <v>181</v>
      </c>
      <c r="J88" s="203">
        <v>1.1000000000000001</v>
      </c>
      <c r="K88" s="248">
        <v>34.4</v>
      </c>
      <c r="L88" s="248">
        <v>37.840000000000003</v>
      </c>
    </row>
    <row r="89" spans="3:12" x14ac:dyDescent="0.3">
      <c r="C89" s="200" t="s">
        <v>178</v>
      </c>
      <c r="D89" s="201" t="s">
        <v>682</v>
      </c>
      <c r="E89" s="200" t="s">
        <v>182</v>
      </c>
      <c r="F89" s="200" t="s">
        <v>304</v>
      </c>
      <c r="G89" s="538" t="s">
        <v>270</v>
      </c>
      <c r="H89" s="538"/>
      <c r="I89" s="202" t="s">
        <v>193</v>
      </c>
      <c r="J89" s="203">
        <v>0.19</v>
      </c>
      <c r="K89" s="248">
        <v>5.87</v>
      </c>
      <c r="L89" s="248">
        <v>1.1100000000000001</v>
      </c>
    </row>
    <row r="90" spans="3:12" ht="25" x14ac:dyDescent="0.3">
      <c r="C90" s="96" t="s">
        <v>642</v>
      </c>
      <c r="D90" s="96" t="s">
        <v>642</v>
      </c>
      <c r="E90" s="96"/>
      <c r="F90" s="96"/>
      <c r="G90" s="96" t="s">
        <v>171</v>
      </c>
      <c r="H90" s="97">
        <v>9.6509351892127011</v>
      </c>
      <c r="I90" s="96" t="s">
        <v>172</v>
      </c>
      <c r="J90" s="97">
        <v>8.1</v>
      </c>
      <c r="K90" s="96" t="s">
        <v>173</v>
      </c>
      <c r="L90" s="97">
        <v>17.75</v>
      </c>
    </row>
    <row r="91" spans="3:12" x14ac:dyDescent="0.3">
      <c r="C91" s="96" t="s">
        <v>642</v>
      </c>
      <c r="D91" s="96" t="s">
        <v>642</v>
      </c>
      <c r="E91" s="96"/>
      <c r="F91" s="96"/>
      <c r="G91" s="96" t="s">
        <v>174</v>
      </c>
      <c r="H91" s="97">
        <v>18.079999999999998</v>
      </c>
      <c r="I91" s="96"/>
      <c r="J91" s="553" t="s">
        <v>175</v>
      </c>
      <c r="K91" s="553"/>
      <c r="L91" s="97">
        <v>86.42</v>
      </c>
    </row>
    <row r="92" spans="3:12" ht="14.5" thickBot="1" x14ac:dyDescent="0.35">
      <c r="C92" s="204" t="s">
        <v>642</v>
      </c>
      <c r="D92" s="204" t="s">
        <v>642</v>
      </c>
      <c r="E92" s="204"/>
      <c r="F92" s="204"/>
      <c r="G92" s="204"/>
      <c r="H92" s="204"/>
      <c r="I92" s="204"/>
      <c r="J92" s="205"/>
      <c r="K92" s="204"/>
      <c r="L92" s="218"/>
    </row>
    <row r="93" spans="3:12" ht="14.5" thickTop="1" x14ac:dyDescent="0.3">
      <c r="C93" s="206" t="s">
        <v>642</v>
      </c>
      <c r="D93" s="206" t="s">
        <v>642</v>
      </c>
      <c r="E93" s="206"/>
      <c r="F93" s="206"/>
      <c r="G93" s="206"/>
      <c r="H93" s="206"/>
      <c r="I93" s="206"/>
      <c r="J93" s="206"/>
      <c r="K93" s="206"/>
      <c r="L93" s="206"/>
    </row>
    <row r="94" spans="3:12" ht="28" x14ac:dyDescent="0.3">
      <c r="C94" s="197" t="s">
        <v>503</v>
      </c>
      <c r="D94" s="198" t="s">
        <v>161</v>
      </c>
      <c r="E94" s="197" t="s">
        <v>162</v>
      </c>
      <c r="F94" s="197" t="s">
        <v>163</v>
      </c>
      <c r="G94" s="539" t="s">
        <v>164</v>
      </c>
      <c r="H94" s="539"/>
      <c r="I94" s="199" t="s">
        <v>165</v>
      </c>
      <c r="J94" s="198" t="s">
        <v>160</v>
      </c>
      <c r="K94" s="198" t="s">
        <v>166</v>
      </c>
      <c r="L94" s="198" t="s">
        <v>167</v>
      </c>
    </row>
    <row r="95" spans="3:12" ht="65" x14ac:dyDescent="0.3">
      <c r="C95" s="211" t="s">
        <v>168</v>
      </c>
      <c r="D95" s="212" t="s">
        <v>685</v>
      </c>
      <c r="E95" s="211" t="s">
        <v>182</v>
      </c>
      <c r="F95" s="211" t="s">
        <v>444</v>
      </c>
      <c r="G95" s="540" t="s">
        <v>305</v>
      </c>
      <c r="H95" s="540"/>
      <c r="I95" s="213" t="s">
        <v>181</v>
      </c>
      <c r="J95" s="214">
        <v>1</v>
      </c>
      <c r="K95" s="249">
        <v>58.37</v>
      </c>
      <c r="L95" s="249">
        <v>58.37</v>
      </c>
    </row>
    <row r="96" spans="3:12" ht="25" x14ac:dyDescent="0.3">
      <c r="C96" s="200" t="s">
        <v>170</v>
      </c>
      <c r="D96" s="201" t="s">
        <v>679</v>
      </c>
      <c r="E96" s="200" t="s">
        <v>182</v>
      </c>
      <c r="F96" s="200" t="s">
        <v>278</v>
      </c>
      <c r="G96" s="538" t="s">
        <v>177</v>
      </c>
      <c r="H96" s="538"/>
      <c r="I96" s="202" t="s">
        <v>183</v>
      </c>
      <c r="J96" s="203">
        <v>0.49</v>
      </c>
      <c r="K96" s="248">
        <v>21.78</v>
      </c>
      <c r="L96" s="248">
        <v>10.67</v>
      </c>
    </row>
    <row r="97" spans="3:12" x14ac:dyDescent="0.3">
      <c r="C97" s="200" t="s">
        <v>170</v>
      </c>
      <c r="D97" s="201" t="s">
        <v>654</v>
      </c>
      <c r="E97" s="200" t="s">
        <v>182</v>
      </c>
      <c r="F97" s="200" t="s">
        <v>186</v>
      </c>
      <c r="G97" s="538" t="s">
        <v>177</v>
      </c>
      <c r="H97" s="538"/>
      <c r="I97" s="202" t="s">
        <v>183</v>
      </c>
      <c r="J97" s="203">
        <v>0.21</v>
      </c>
      <c r="K97" s="248">
        <v>17.420000000000002</v>
      </c>
      <c r="L97" s="248">
        <v>3.65</v>
      </c>
    </row>
    <row r="98" spans="3:12" x14ac:dyDescent="0.3">
      <c r="C98" s="200" t="s">
        <v>178</v>
      </c>
      <c r="D98" s="201" t="s">
        <v>680</v>
      </c>
      <c r="E98" s="200" t="s">
        <v>182</v>
      </c>
      <c r="F98" s="200" t="s">
        <v>302</v>
      </c>
      <c r="G98" s="538" t="s">
        <v>270</v>
      </c>
      <c r="H98" s="538"/>
      <c r="I98" s="202" t="s">
        <v>193</v>
      </c>
      <c r="J98" s="203">
        <v>6.14</v>
      </c>
      <c r="K98" s="248">
        <v>1</v>
      </c>
      <c r="L98" s="248">
        <v>6.14</v>
      </c>
    </row>
    <row r="99" spans="3:12" ht="37.5" x14ac:dyDescent="0.3">
      <c r="C99" s="200" t="s">
        <v>178</v>
      </c>
      <c r="D99" s="201" t="s">
        <v>684</v>
      </c>
      <c r="E99" s="200" t="s">
        <v>182</v>
      </c>
      <c r="F99" s="200" t="s">
        <v>563</v>
      </c>
      <c r="G99" s="538" t="s">
        <v>270</v>
      </c>
      <c r="H99" s="538"/>
      <c r="I99" s="202" t="s">
        <v>181</v>
      </c>
      <c r="J99" s="203">
        <v>1.07</v>
      </c>
      <c r="K99" s="248">
        <v>34.4</v>
      </c>
      <c r="L99" s="248">
        <v>36.799999999999997</v>
      </c>
    </row>
    <row r="100" spans="3:12" x14ac:dyDescent="0.3">
      <c r="C100" s="200" t="s">
        <v>178</v>
      </c>
      <c r="D100" s="201" t="s">
        <v>682</v>
      </c>
      <c r="E100" s="200" t="s">
        <v>182</v>
      </c>
      <c r="F100" s="200" t="s">
        <v>304</v>
      </c>
      <c r="G100" s="538" t="s">
        <v>270</v>
      </c>
      <c r="H100" s="538"/>
      <c r="I100" s="202" t="s">
        <v>193</v>
      </c>
      <c r="J100" s="203">
        <v>0.19</v>
      </c>
      <c r="K100" s="248">
        <v>5.87</v>
      </c>
      <c r="L100" s="248">
        <v>1.1100000000000001</v>
      </c>
    </row>
    <row r="101" spans="3:12" ht="25" x14ac:dyDescent="0.3">
      <c r="C101" s="96" t="s">
        <v>642</v>
      </c>
      <c r="D101" s="96" t="s">
        <v>642</v>
      </c>
      <c r="E101" s="96"/>
      <c r="F101" s="96"/>
      <c r="G101" s="96" t="s">
        <v>171</v>
      </c>
      <c r="H101" s="97">
        <v>5.937364071335363</v>
      </c>
      <c r="I101" s="96" t="s">
        <v>172</v>
      </c>
      <c r="J101" s="97">
        <v>4.9800000000000004</v>
      </c>
      <c r="K101" s="96" t="s">
        <v>173</v>
      </c>
      <c r="L101" s="97">
        <v>10.92</v>
      </c>
    </row>
    <row r="102" spans="3:12" x14ac:dyDescent="0.3">
      <c r="C102" s="96" t="s">
        <v>642</v>
      </c>
      <c r="D102" s="96" t="s">
        <v>642</v>
      </c>
      <c r="E102" s="96"/>
      <c r="F102" s="96"/>
      <c r="G102" s="96" t="s">
        <v>174</v>
      </c>
      <c r="H102" s="97">
        <v>15.44</v>
      </c>
      <c r="I102" s="96"/>
      <c r="J102" s="553" t="s">
        <v>175</v>
      </c>
      <c r="K102" s="553"/>
      <c r="L102" s="97">
        <v>73.81</v>
      </c>
    </row>
    <row r="103" spans="3:12" ht="14.5" thickBot="1" x14ac:dyDescent="0.35">
      <c r="C103" s="204" t="s">
        <v>642</v>
      </c>
      <c r="D103" s="204" t="s">
        <v>642</v>
      </c>
      <c r="E103" s="204"/>
      <c r="F103" s="204"/>
      <c r="G103" s="204"/>
      <c r="H103" s="204"/>
      <c r="I103" s="204"/>
      <c r="J103" s="205"/>
      <c r="K103" s="204"/>
      <c r="L103" s="218"/>
    </row>
    <row r="104" spans="3:12" ht="14.5" thickTop="1" x14ac:dyDescent="0.3">
      <c r="C104" s="206" t="s">
        <v>642</v>
      </c>
      <c r="D104" s="206" t="s">
        <v>642</v>
      </c>
      <c r="E104" s="206"/>
      <c r="F104" s="206"/>
      <c r="G104" s="206"/>
      <c r="H104" s="206"/>
      <c r="I104" s="206"/>
      <c r="J104" s="206"/>
      <c r="K104" s="206"/>
      <c r="L104" s="206"/>
    </row>
    <row r="105" spans="3:12" ht="28" x14ac:dyDescent="0.3">
      <c r="C105" s="197" t="s">
        <v>504</v>
      </c>
      <c r="D105" s="198" t="s">
        <v>161</v>
      </c>
      <c r="E105" s="197" t="s">
        <v>162</v>
      </c>
      <c r="F105" s="197" t="s">
        <v>163</v>
      </c>
      <c r="G105" s="539" t="s">
        <v>164</v>
      </c>
      <c r="H105" s="539"/>
      <c r="I105" s="199" t="s">
        <v>165</v>
      </c>
      <c r="J105" s="198" t="s">
        <v>160</v>
      </c>
      <c r="K105" s="198" t="s">
        <v>166</v>
      </c>
      <c r="L105" s="198" t="s">
        <v>167</v>
      </c>
    </row>
    <row r="106" spans="3:12" ht="65" x14ac:dyDescent="0.3">
      <c r="C106" s="211" t="s">
        <v>168</v>
      </c>
      <c r="D106" s="212" t="s">
        <v>686</v>
      </c>
      <c r="E106" s="211" t="s">
        <v>182</v>
      </c>
      <c r="F106" s="211" t="s">
        <v>445</v>
      </c>
      <c r="G106" s="540" t="s">
        <v>305</v>
      </c>
      <c r="H106" s="540"/>
      <c r="I106" s="213" t="s">
        <v>181</v>
      </c>
      <c r="J106" s="214">
        <v>1</v>
      </c>
      <c r="K106" s="249">
        <v>51.98</v>
      </c>
      <c r="L106" s="249">
        <v>51.98</v>
      </c>
    </row>
    <row r="107" spans="3:12" ht="25" x14ac:dyDescent="0.3">
      <c r="C107" s="200" t="s">
        <v>170</v>
      </c>
      <c r="D107" s="201" t="s">
        <v>679</v>
      </c>
      <c r="E107" s="200" t="s">
        <v>182</v>
      </c>
      <c r="F107" s="200" t="s">
        <v>278</v>
      </c>
      <c r="G107" s="538" t="s">
        <v>177</v>
      </c>
      <c r="H107" s="538"/>
      <c r="I107" s="202" t="s">
        <v>183</v>
      </c>
      <c r="J107" s="203">
        <v>0.26</v>
      </c>
      <c r="K107" s="248">
        <v>21.78</v>
      </c>
      <c r="L107" s="248">
        <v>5.66</v>
      </c>
    </row>
    <row r="108" spans="3:12" x14ac:dyDescent="0.3">
      <c r="C108" s="200" t="s">
        <v>170</v>
      </c>
      <c r="D108" s="201" t="s">
        <v>654</v>
      </c>
      <c r="E108" s="200" t="s">
        <v>182</v>
      </c>
      <c r="F108" s="200" t="s">
        <v>186</v>
      </c>
      <c r="G108" s="538" t="s">
        <v>177</v>
      </c>
      <c r="H108" s="538"/>
      <c r="I108" s="202" t="s">
        <v>183</v>
      </c>
      <c r="J108" s="203">
        <v>0.15</v>
      </c>
      <c r="K108" s="248">
        <v>17.420000000000002</v>
      </c>
      <c r="L108" s="248">
        <v>2.61</v>
      </c>
    </row>
    <row r="109" spans="3:12" x14ac:dyDescent="0.3">
      <c r="C109" s="200" t="s">
        <v>178</v>
      </c>
      <c r="D109" s="201" t="s">
        <v>680</v>
      </c>
      <c r="E109" s="200" t="s">
        <v>182</v>
      </c>
      <c r="F109" s="200" t="s">
        <v>302</v>
      </c>
      <c r="G109" s="538" t="s">
        <v>270</v>
      </c>
      <c r="H109" s="538"/>
      <c r="I109" s="202" t="s">
        <v>193</v>
      </c>
      <c r="J109" s="203">
        <v>6.14</v>
      </c>
      <c r="K109" s="248">
        <v>1</v>
      </c>
      <c r="L109" s="248">
        <v>6.14</v>
      </c>
    </row>
    <row r="110" spans="3:12" ht="37.5" x14ac:dyDescent="0.3">
      <c r="C110" s="200" t="s">
        <v>178</v>
      </c>
      <c r="D110" s="201" t="s">
        <v>684</v>
      </c>
      <c r="E110" s="200" t="s">
        <v>182</v>
      </c>
      <c r="F110" s="200" t="s">
        <v>563</v>
      </c>
      <c r="G110" s="538" t="s">
        <v>270</v>
      </c>
      <c r="H110" s="538"/>
      <c r="I110" s="202" t="s">
        <v>181</v>
      </c>
      <c r="J110" s="203">
        <v>1.06</v>
      </c>
      <c r="K110" s="248">
        <v>34.4</v>
      </c>
      <c r="L110" s="248">
        <v>36.46</v>
      </c>
    </row>
    <row r="111" spans="3:12" x14ac:dyDescent="0.3">
      <c r="C111" s="200" t="s">
        <v>178</v>
      </c>
      <c r="D111" s="201" t="s">
        <v>682</v>
      </c>
      <c r="E111" s="200" t="s">
        <v>182</v>
      </c>
      <c r="F111" s="200" t="s">
        <v>304</v>
      </c>
      <c r="G111" s="538" t="s">
        <v>270</v>
      </c>
      <c r="H111" s="538"/>
      <c r="I111" s="202" t="s">
        <v>193</v>
      </c>
      <c r="J111" s="203">
        <v>0.19</v>
      </c>
      <c r="K111" s="248">
        <v>5.87</v>
      </c>
      <c r="L111" s="248">
        <v>1.1100000000000001</v>
      </c>
    </row>
    <row r="112" spans="3:12" ht="25" x14ac:dyDescent="0.3">
      <c r="C112" s="96" t="s">
        <v>642</v>
      </c>
      <c r="D112" s="96" t="s">
        <v>642</v>
      </c>
      <c r="E112" s="96"/>
      <c r="F112" s="96"/>
      <c r="G112" s="96" t="s">
        <v>171</v>
      </c>
      <c r="H112" s="97">
        <v>3.4090909090909092</v>
      </c>
      <c r="I112" s="96" t="s">
        <v>172</v>
      </c>
      <c r="J112" s="97">
        <v>2.86</v>
      </c>
      <c r="K112" s="96" t="s">
        <v>173</v>
      </c>
      <c r="L112" s="97">
        <v>6.27</v>
      </c>
    </row>
    <row r="113" spans="3:12" x14ac:dyDescent="0.3">
      <c r="C113" s="96" t="s">
        <v>642</v>
      </c>
      <c r="D113" s="96" t="s">
        <v>642</v>
      </c>
      <c r="E113" s="96"/>
      <c r="F113" s="96"/>
      <c r="G113" s="96" t="s">
        <v>174</v>
      </c>
      <c r="H113" s="97">
        <v>13.75</v>
      </c>
      <c r="I113" s="96"/>
      <c r="J113" s="553" t="s">
        <v>175</v>
      </c>
      <c r="K113" s="553"/>
      <c r="L113" s="97">
        <v>65.73</v>
      </c>
    </row>
    <row r="114" spans="3:12" ht="14.5" thickBot="1" x14ac:dyDescent="0.35">
      <c r="C114" s="204" t="s">
        <v>642</v>
      </c>
      <c r="D114" s="204" t="s">
        <v>642</v>
      </c>
      <c r="E114" s="204"/>
      <c r="F114" s="204"/>
      <c r="G114" s="204"/>
      <c r="H114" s="204"/>
      <c r="I114" s="204"/>
      <c r="J114" s="205"/>
      <c r="K114" s="204"/>
      <c r="L114" s="218"/>
    </row>
    <row r="115" spans="3:12" ht="14.5" thickTop="1" x14ac:dyDescent="0.3">
      <c r="C115" s="206" t="s">
        <v>642</v>
      </c>
      <c r="D115" s="206" t="s">
        <v>642</v>
      </c>
      <c r="E115" s="206"/>
      <c r="F115" s="206"/>
      <c r="G115" s="206"/>
      <c r="H115" s="206"/>
      <c r="I115" s="206"/>
      <c r="J115" s="206"/>
      <c r="K115" s="206"/>
      <c r="L115" s="206"/>
    </row>
    <row r="116" spans="3:12" ht="28" x14ac:dyDescent="0.3">
      <c r="C116" s="197" t="s">
        <v>505</v>
      </c>
      <c r="D116" s="198" t="s">
        <v>161</v>
      </c>
      <c r="E116" s="197" t="s">
        <v>162</v>
      </c>
      <c r="F116" s="197" t="s">
        <v>163</v>
      </c>
      <c r="G116" s="539" t="s">
        <v>164</v>
      </c>
      <c r="H116" s="539"/>
      <c r="I116" s="199" t="s">
        <v>165</v>
      </c>
      <c r="J116" s="198" t="s">
        <v>160</v>
      </c>
      <c r="K116" s="198" t="s">
        <v>166</v>
      </c>
      <c r="L116" s="198" t="s">
        <v>167</v>
      </c>
    </row>
    <row r="117" spans="3:12" ht="39" x14ac:dyDescent="0.3">
      <c r="C117" s="211" t="s">
        <v>168</v>
      </c>
      <c r="D117" s="212" t="s">
        <v>687</v>
      </c>
      <c r="E117" s="211" t="s">
        <v>182</v>
      </c>
      <c r="F117" s="211" t="s">
        <v>446</v>
      </c>
      <c r="G117" s="540" t="s">
        <v>305</v>
      </c>
      <c r="H117" s="540"/>
      <c r="I117" s="213" t="s">
        <v>189</v>
      </c>
      <c r="J117" s="214">
        <v>1</v>
      </c>
      <c r="K117" s="249">
        <v>8.4</v>
      </c>
      <c r="L117" s="249">
        <v>8.4</v>
      </c>
    </row>
    <row r="118" spans="3:12" ht="25" x14ac:dyDescent="0.3">
      <c r="C118" s="200" t="s">
        <v>170</v>
      </c>
      <c r="D118" s="201" t="s">
        <v>679</v>
      </c>
      <c r="E118" s="200" t="s">
        <v>182</v>
      </c>
      <c r="F118" s="200" t="s">
        <v>278</v>
      </c>
      <c r="G118" s="538" t="s">
        <v>177</v>
      </c>
      <c r="H118" s="538"/>
      <c r="I118" s="202" t="s">
        <v>183</v>
      </c>
      <c r="J118" s="203">
        <v>7.3999999999999996E-2</v>
      </c>
      <c r="K118" s="248">
        <v>21.78</v>
      </c>
      <c r="L118" s="248">
        <v>1.61</v>
      </c>
    </row>
    <row r="119" spans="3:12" x14ac:dyDescent="0.3">
      <c r="C119" s="200" t="s">
        <v>170</v>
      </c>
      <c r="D119" s="201" t="s">
        <v>654</v>
      </c>
      <c r="E119" s="200" t="s">
        <v>182</v>
      </c>
      <c r="F119" s="200" t="s">
        <v>186</v>
      </c>
      <c r="G119" s="538" t="s">
        <v>177</v>
      </c>
      <c r="H119" s="538"/>
      <c r="I119" s="202" t="s">
        <v>183</v>
      </c>
      <c r="J119" s="203">
        <v>3.1E-2</v>
      </c>
      <c r="K119" s="248">
        <v>17.420000000000002</v>
      </c>
      <c r="L119" s="248">
        <v>0.54</v>
      </c>
    </row>
    <row r="120" spans="3:12" x14ac:dyDescent="0.3">
      <c r="C120" s="200" t="s">
        <v>178</v>
      </c>
      <c r="D120" s="201" t="s">
        <v>680</v>
      </c>
      <c r="E120" s="200" t="s">
        <v>182</v>
      </c>
      <c r="F120" s="200" t="s">
        <v>302</v>
      </c>
      <c r="G120" s="538" t="s">
        <v>270</v>
      </c>
      <c r="H120" s="538"/>
      <c r="I120" s="202" t="s">
        <v>193</v>
      </c>
      <c r="J120" s="203">
        <v>0.60299999999999998</v>
      </c>
      <c r="K120" s="248">
        <v>1</v>
      </c>
      <c r="L120" s="248">
        <v>0.6</v>
      </c>
    </row>
    <row r="121" spans="3:12" ht="37.5" x14ac:dyDescent="0.3">
      <c r="C121" s="200" t="s">
        <v>178</v>
      </c>
      <c r="D121" s="201" t="s">
        <v>684</v>
      </c>
      <c r="E121" s="200" t="s">
        <v>182</v>
      </c>
      <c r="F121" s="200" t="s">
        <v>563</v>
      </c>
      <c r="G121" s="538" t="s">
        <v>270</v>
      </c>
      <c r="H121" s="538"/>
      <c r="I121" s="202" t="s">
        <v>181</v>
      </c>
      <c r="J121" s="203">
        <v>0.15</v>
      </c>
      <c r="K121" s="248">
        <v>34.4</v>
      </c>
      <c r="L121" s="248">
        <v>5.16</v>
      </c>
    </row>
    <row r="122" spans="3:12" x14ac:dyDescent="0.3">
      <c r="C122" s="200" t="s">
        <v>178</v>
      </c>
      <c r="D122" s="201" t="s">
        <v>682</v>
      </c>
      <c r="E122" s="200" t="s">
        <v>182</v>
      </c>
      <c r="F122" s="200" t="s">
        <v>304</v>
      </c>
      <c r="G122" s="538" t="s">
        <v>270</v>
      </c>
      <c r="H122" s="538"/>
      <c r="I122" s="202" t="s">
        <v>193</v>
      </c>
      <c r="J122" s="203">
        <v>8.4000000000000005E-2</v>
      </c>
      <c r="K122" s="248">
        <v>5.87</v>
      </c>
      <c r="L122" s="248">
        <v>0.49</v>
      </c>
    </row>
    <row r="123" spans="3:12" ht="25" x14ac:dyDescent="0.3">
      <c r="C123" s="96" t="s">
        <v>642</v>
      </c>
      <c r="D123" s="96" t="s">
        <v>642</v>
      </c>
      <c r="E123" s="96"/>
      <c r="F123" s="96"/>
      <c r="G123" s="96" t="s">
        <v>171</v>
      </c>
      <c r="H123" s="97">
        <v>0.88625489343192687</v>
      </c>
      <c r="I123" s="96" t="s">
        <v>172</v>
      </c>
      <c r="J123" s="97">
        <v>0.74</v>
      </c>
      <c r="K123" s="96" t="s">
        <v>173</v>
      </c>
      <c r="L123" s="97">
        <v>1.63</v>
      </c>
    </row>
    <row r="124" spans="3:12" x14ac:dyDescent="0.3">
      <c r="C124" s="96" t="s">
        <v>642</v>
      </c>
      <c r="D124" s="96" t="s">
        <v>642</v>
      </c>
      <c r="E124" s="96"/>
      <c r="F124" s="96"/>
      <c r="G124" s="96" t="s">
        <v>174</v>
      </c>
      <c r="H124" s="97">
        <v>2.2200000000000002</v>
      </c>
      <c r="I124" s="96"/>
      <c r="J124" s="553" t="s">
        <v>175</v>
      </c>
      <c r="K124" s="553"/>
      <c r="L124" s="97">
        <v>10.62</v>
      </c>
    </row>
    <row r="125" spans="3:12" ht="14.5" thickBot="1" x14ac:dyDescent="0.35">
      <c r="C125" s="204" t="s">
        <v>642</v>
      </c>
      <c r="D125" s="204" t="s">
        <v>642</v>
      </c>
      <c r="E125" s="204"/>
      <c r="F125" s="204"/>
      <c r="G125" s="204"/>
      <c r="H125" s="204"/>
      <c r="I125" s="204"/>
      <c r="J125" s="205"/>
      <c r="K125" s="204"/>
      <c r="L125" s="218"/>
    </row>
    <row r="126" spans="3:12" ht="14.5" thickTop="1" x14ac:dyDescent="0.3">
      <c r="C126" s="206" t="s">
        <v>642</v>
      </c>
      <c r="D126" s="206" t="s">
        <v>642</v>
      </c>
      <c r="E126" s="206"/>
      <c r="F126" s="206"/>
      <c r="G126" s="206"/>
      <c r="H126" s="206"/>
      <c r="I126" s="206"/>
      <c r="J126" s="206"/>
      <c r="K126" s="206"/>
      <c r="L126" s="206"/>
    </row>
    <row r="127" spans="3:12" ht="28" x14ac:dyDescent="0.3">
      <c r="C127" s="197" t="s">
        <v>506</v>
      </c>
      <c r="D127" s="198" t="s">
        <v>161</v>
      </c>
      <c r="E127" s="197" t="s">
        <v>162</v>
      </c>
      <c r="F127" s="197" t="s">
        <v>163</v>
      </c>
      <c r="G127" s="539" t="s">
        <v>164</v>
      </c>
      <c r="H127" s="539"/>
      <c r="I127" s="199" t="s">
        <v>165</v>
      </c>
      <c r="J127" s="198" t="s">
        <v>160</v>
      </c>
      <c r="K127" s="198" t="s">
        <v>166</v>
      </c>
      <c r="L127" s="198" t="s">
        <v>167</v>
      </c>
    </row>
    <row r="128" spans="3:12" ht="26" x14ac:dyDescent="0.3">
      <c r="C128" s="211" t="s">
        <v>168</v>
      </c>
      <c r="D128" s="212" t="s">
        <v>688</v>
      </c>
      <c r="E128" s="211" t="s">
        <v>182</v>
      </c>
      <c r="F128" s="211" t="s">
        <v>199</v>
      </c>
      <c r="G128" s="540" t="s">
        <v>305</v>
      </c>
      <c r="H128" s="540"/>
      <c r="I128" s="213" t="s">
        <v>189</v>
      </c>
      <c r="J128" s="214">
        <v>1</v>
      </c>
      <c r="K128" s="249">
        <v>136.5</v>
      </c>
      <c r="L128" s="249">
        <v>136.5</v>
      </c>
    </row>
    <row r="129" spans="3:12" ht="25" x14ac:dyDescent="0.3">
      <c r="C129" s="200" t="s">
        <v>170</v>
      </c>
      <c r="D129" s="201" t="s">
        <v>689</v>
      </c>
      <c r="E129" s="200" t="s">
        <v>182</v>
      </c>
      <c r="F129" s="200" t="s">
        <v>301</v>
      </c>
      <c r="G129" s="538" t="s">
        <v>177</v>
      </c>
      <c r="H129" s="538"/>
      <c r="I129" s="202" t="s">
        <v>183</v>
      </c>
      <c r="J129" s="203">
        <v>0.54700000000000004</v>
      </c>
      <c r="K129" s="248">
        <v>21.78</v>
      </c>
      <c r="L129" s="248">
        <v>11.91</v>
      </c>
    </row>
    <row r="130" spans="3:12" x14ac:dyDescent="0.3">
      <c r="C130" s="200" t="s">
        <v>170</v>
      </c>
      <c r="D130" s="201" t="s">
        <v>654</v>
      </c>
      <c r="E130" s="200" t="s">
        <v>182</v>
      </c>
      <c r="F130" s="200" t="s">
        <v>186</v>
      </c>
      <c r="G130" s="538" t="s">
        <v>177</v>
      </c>
      <c r="H130" s="538"/>
      <c r="I130" s="202" t="s">
        <v>183</v>
      </c>
      <c r="J130" s="203">
        <v>0.27300000000000002</v>
      </c>
      <c r="K130" s="248">
        <v>17.420000000000002</v>
      </c>
      <c r="L130" s="248">
        <v>4.75</v>
      </c>
    </row>
    <row r="131" spans="3:12" x14ac:dyDescent="0.3">
      <c r="C131" s="200" t="s">
        <v>178</v>
      </c>
      <c r="D131" s="201" t="s">
        <v>690</v>
      </c>
      <c r="E131" s="200" t="s">
        <v>182</v>
      </c>
      <c r="F131" s="200" t="s">
        <v>306</v>
      </c>
      <c r="G131" s="538" t="s">
        <v>270</v>
      </c>
      <c r="H131" s="538"/>
      <c r="I131" s="202" t="s">
        <v>193</v>
      </c>
      <c r="J131" s="203">
        <v>1.29</v>
      </c>
      <c r="K131" s="248">
        <v>3.07</v>
      </c>
      <c r="L131" s="248">
        <v>3.96</v>
      </c>
    </row>
    <row r="132" spans="3:12" ht="50" x14ac:dyDescent="0.3">
      <c r="C132" s="200" t="s">
        <v>178</v>
      </c>
      <c r="D132" s="201" t="s">
        <v>691</v>
      </c>
      <c r="E132" s="200" t="s">
        <v>182</v>
      </c>
      <c r="F132" s="200" t="s">
        <v>307</v>
      </c>
      <c r="G132" s="538" t="s">
        <v>270</v>
      </c>
      <c r="H132" s="538"/>
      <c r="I132" s="202" t="s">
        <v>189</v>
      </c>
      <c r="J132" s="203">
        <v>1</v>
      </c>
      <c r="K132" s="248">
        <v>115.88</v>
      </c>
      <c r="L132" s="248">
        <v>115.88</v>
      </c>
    </row>
    <row r="133" spans="3:12" ht="25" x14ac:dyDescent="0.3">
      <c r="C133" s="96" t="s">
        <v>642</v>
      </c>
      <c r="D133" s="96" t="s">
        <v>642</v>
      </c>
      <c r="E133" s="96"/>
      <c r="F133" s="96"/>
      <c r="G133" s="96" t="s">
        <v>171</v>
      </c>
      <c r="H133" s="97">
        <v>6.8943018703784258</v>
      </c>
      <c r="I133" s="96" t="s">
        <v>172</v>
      </c>
      <c r="J133" s="97">
        <v>5.79</v>
      </c>
      <c r="K133" s="96" t="s">
        <v>173</v>
      </c>
      <c r="L133" s="97">
        <v>12.68</v>
      </c>
    </row>
    <row r="134" spans="3:12" x14ac:dyDescent="0.3">
      <c r="C134" s="96" t="s">
        <v>642</v>
      </c>
      <c r="D134" s="96" t="s">
        <v>642</v>
      </c>
      <c r="E134" s="96"/>
      <c r="F134" s="96"/>
      <c r="G134" s="96" t="s">
        <v>174</v>
      </c>
      <c r="H134" s="97">
        <v>36.11</v>
      </c>
      <c r="I134" s="96"/>
      <c r="J134" s="553" t="s">
        <v>175</v>
      </c>
      <c r="K134" s="553"/>
      <c r="L134" s="97">
        <v>172.61</v>
      </c>
    </row>
    <row r="135" spans="3:12" ht="14.5" thickBot="1" x14ac:dyDescent="0.35">
      <c r="C135" s="204" t="s">
        <v>642</v>
      </c>
      <c r="D135" s="204" t="s">
        <v>642</v>
      </c>
      <c r="E135" s="204"/>
      <c r="F135" s="204"/>
      <c r="G135" s="204"/>
      <c r="H135" s="204"/>
      <c r="I135" s="204"/>
      <c r="J135" s="205"/>
      <c r="K135" s="204"/>
      <c r="L135" s="218"/>
    </row>
    <row r="136" spans="3:12" ht="14.5" thickTop="1" x14ac:dyDescent="0.3">
      <c r="C136" s="206" t="s">
        <v>642</v>
      </c>
      <c r="D136" s="206" t="s">
        <v>642</v>
      </c>
      <c r="E136" s="206"/>
      <c r="F136" s="206"/>
      <c r="G136" s="206"/>
      <c r="H136" s="206"/>
      <c r="I136" s="206"/>
      <c r="J136" s="206"/>
      <c r="K136" s="206"/>
      <c r="L136" s="206"/>
    </row>
    <row r="137" spans="3:12" x14ac:dyDescent="0.3">
      <c r="C137" s="244" t="s">
        <v>646</v>
      </c>
      <c r="D137" s="244" t="s">
        <v>642</v>
      </c>
      <c r="E137" s="244"/>
      <c r="F137" s="244" t="s">
        <v>200</v>
      </c>
      <c r="G137" s="244"/>
      <c r="H137" s="557"/>
      <c r="I137" s="557"/>
      <c r="J137" s="245"/>
      <c r="K137" s="244"/>
      <c r="L137" s="246"/>
    </row>
    <row r="138" spans="3:12" ht="28" x14ac:dyDescent="0.3">
      <c r="C138" s="197" t="s">
        <v>507</v>
      </c>
      <c r="D138" s="198" t="s">
        <v>161</v>
      </c>
      <c r="E138" s="197" t="s">
        <v>162</v>
      </c>
      <c r="F138" s="197" t="s">
        <v>163</v>
      </c>
      <c r="G138" s="539" t="s">
        <v>164</v>
      </c>
      <c r="H138" s="539"/>
      <c r="I138" s="199" t="s">
        <v>165</v>
      </c>
      <c r="J138" s="198" t="s">
        <v>160</v>
      </c>
      <c r="K138" s="198" t="s">
        <v>166</v>
      </c>
      <c r="L138" s="198" t="s">
        <v>167</v>
      </c>
    </row>
    <row r="139" spans="3:12" ht="52" x14ac:dyDescent="0.3">
      <c r="C139" s="211" t="s">
        <v>168</v>
      </c>
      <c r="D139" s="212" t="s">
        <v>692</v>
      </c>
      <c r="E139" s="211" t="s">
        <v>182</v>
      </c>
      <c r="F139" s="211" t="s">
        <v>201</v>
      </c>
      <c r="G139" s="540" t="s">
        <v>308</v>
      </c>
      <c r="H139" s="540"/>
      <c r="I139" s="213" t="s">
        <v>189</v>
      </c>
      <c r="J139" s="214">
        <v>1</v>
      </c>
      <c r="K139" s="249">
        <v>3.82</v>
      </c>
      <c r="L139" s="249">
        <v>3.82</v>
      </c>
    </row>
    <row r="140" spans="3:12" ht="25" x14ac:dyDescent="0.3">
      <c r="C140" s="200" t="s">
        <v>170</v>
      </c>
      <c r="D140" s="201" t="s">
        <v>693</v>
      </c>
      <c r="E140" s="200" t="s">
        <v>182</v>
      </c>
      <c r="F140" s="200" t="s">
        <v>309</v>
      </c>
      <c r="G140" s="538" t="s">
        <v>177</v>
      </c>
      <c r="H140" s="538"/>
      <c r="I140" s="202" t="s">
        <v>183</v>
      </c>
      <c r="J140" s="203">
        <v>0.03</v>
      </c>
      <c r="K140" s="248">
        <v>18.77</v>
      </c>
      <c r="L140" s="248">
        <v>0.56000000000000005</v>
      </c>
    </row>
    <row r="141" spans="3:12" ht="25" x14ac:dyDescent="0.3">
      <c r="C141" s="200" t="s">
        <v>170</v>
      </c>
      <c r="D141" s="201" t="s">
        <v>694</v>
      </c>
      <c r="E141" s="200" t="s">
        <v>182</v>
      </c>
      <c r="F141" s="200" t="s">
        <v>310</v>
      </c>
      <c r="G141" s="538" t="s">
        <v>177</v>
      </c>
      <c r="H141" s="538"/>
      <c r="I141" s="202" t="s">
        <v>183</v>
      </c>
      <c r="J141" s="203">
        <v>0.03</v>
      </c>
      <c r="K141" s="248">
        <v>22.7</v>
      </c>
      <c r="L141" s="248">
        <v>0.68</v>
      </c>
    </row>
    <row r="142" spans="3:12" ht="37.5" x14ac:dyDescent="0.3">
      <c r="C142" s="200" t="s">
        <v>178</v>
      </c>
      <c r="D142" s="201" t="s">
        <v>695</v>
      </c>
      <c r="E142" s="200" t="s">
        <v>182</v>
      </c>
      <c r="F142" s="200" t="s">
        <v>312</v>
      </c>
      <c r="G142" s="538" t="s">
        <v>270</v>
      </c>
      <c r="H142" s="538"/>
      <c r="I142" s="202" t="s">
        <v>189</v>
      </c>
      <c r="J142" s="203">
        <v>1.19</v>
      </c>
      <c r="K142" s="248">
        <v>2.15</v>
      </c>
      <c r="L142" s="248">
        <v>2.5499999999999998</v>
      </c>
    </row>
    <row r="143" spans="3:12" ht="25" x14ac:dyDescent="0.3">
      <c r="C143" s="200" t="s">
        <v>178</v>
      </c>
      <c r="D143" s="201" t="s">
        <v>696</v>
      </c>
      <c r="E143" s="200" t="s">
        <v>182</v>
      </c>
      <c r="F143" s="200" t="s">
        <v>311</v>
      </c>
      <c r="G143" s="538" t="s">
        <v>270</v>
      </c>
      <c r="H143" s="538"/>
      <c r="I143" s="202" t="s">
        <v>176</v>
      </c>
      <c r="J143" s="203">
        <v>8.9999999999999993E-3</v>
      </c>
      <c r="K143" s="248">
        <v>4.0599999999999996</v>
      </c>
      <c r="L143" s="248">
        <v>0.03</v>
      </c>
    </row>
    <row r="144" spans="3:12" ht="25" x14ac:dyDescent="0.3">
      <c r="C144" s="96" t="s">
        <v>642</v>
      </c>
      <c r="D144" s="96" t="s">
        <v>642</v>
      </c>
      <c r="E144" s="96"/>
      <c r="F144" s="96"/>
      <c r="G144" s="96" t="s">
        <v>171</v>
      </c>
      <c r="H144" s="97">
        <v>0.51109177903436276</v>
      </c>
      <c r="I144" s="96" t="s">
        <v>172</v>
      </c>
      <c r="J144" s="97">
        <v>0.43</v>
      </c>
      <c r="K144" s="96" t="s">
        <v>173</v>
      </c>
      <c r="L144" s="97">
        <v>0.94</v>
      </c>
    </row>
    <row r="145" spans="3:12" x14ac:dyDescent="0.3">
      <c r="C145" s="96" t="s">
        <v>642</v>
      </c>
      <c r="D145" s="96" t="s">
        <v>642</v>
      </c>
      <c r="E145" s="96"/>
      <c r="F145" s="96"/>
      <c r="G145" s="96" t="s">
        <v>174</v>
      </c>
      <c r="H145" s="97">
        <v>1.01</v>
      </c>
      <c r="I145" s="96"/>
      <c r="J145" s="553" t="s">
        <v>175</v>
      </c>
      <c r="K145" s="553"/>
      <c r="L145" s="97">
        <v>4.83</v>
      </c>
    </row>
    <row r="146" spans="3:12" ht="14.5" thickBot="1" x14ac:dyDescent="0.35">
      <c r="C146" s="204" t="s">
        <v>642</v>
      </c>
      <c r="D146" s="204" t="s">
        <v>642</v>
      </c>
      <c r="E146" s="204"/>
      <c r="F146" s="204"/>
      <c r="G146" s="204"/>
      <c r="H146" s="204"/>
      <c r="I146" s="204"/>
      <c r="J146" s="205"/>
      <c r="K146" s="204"/>
      <c r="L146" s="218"/>
    </row>
    <row r="147" spans="3:12" ht="14.5" thickTop="1" x14ac:dyDescent="0.3">
      <c r="C147" s="206" t="s">
        <v>642</v>
      </c>
      <c r="D147" s="206" t="s">
        <v>642</v>
      </c>
      <c r="E147" s="206"/>
      <c r="F147" s="206"/>
      <c r="G147" s="206"/>
      <c r="H147" s="206"/>
      <c r="I147" s="206"/>
      <c r="J147" s="206"/>
      <c r="K147" s="206"/>
      <c r="L147" s="206"/>
    </row>
    <row r="148" spans="3:12" ht="28" x14ac:dyDescent="0.3">
      <c r="C148" s="197" t="s">
        <v>508</v>
      </c>
      <c r="D148" s="198" t="s">
        <v>161</v>
      </c>
      <c r="E148" s="197" t="s">
        <v>162</v>
      </c>
      <c r="F148" s="197" t="s">
        <v>163</v>
      </c>
      <c r="G148" s="539" t="s">
        <v>164</v>
      </c>
      <c r="H148" s="539"/>
      <c r="I148" s="199" t="s">
        <v>165</v>
      </c>
      <c r="J148" s="198" t="s">
        <v>160</v>
      </c>
      <c r="K148" s="198" t="s">
        <v>166</v>
      </c>
      <c r="L148" s="198" t="s">
        <v>167</v>
      </c>
    </row>
    <row r="149" spans="3:12" ht="52" x14ac:dyDescent="0.3">
      <c r="C149" s="211" t="s">
        <v>168</v>
      </c>
      <c r="D149" s="212" t="s">
        <v>697</v>
      </c>
      <c r="E149" s="211" t="s">
        <v>182</v>
      </c>
      <c r="F149" s="211" t="s">
        <v>470</v>
      </c>
      <c r="G149" s="540" t="s">
        <v>308</v>
      </c>
      <c r="H149" s="540"/>
      <c r="I149" s="213" t="s">
        <v>189</v>
      </c>
      <c r="J149" s="214">
        <v>1</v>
      </c>
      <c r="K149" s="249">
        <v>6.33</v>
      </c>
      <c r="L149" s="249">
        <v>6.33</v>
      </c>
    </row>
    <row r="150" spans="3:12" ht="25" x14ac:dyDescent="0.3">
      <c r="C150" s="200" t="s">
        <v>170</v>
      </c>
      <c r="D150" s="201" t="s">
        <v>693</v>
      </c>
      <c r="E150" s="200" t="s">
        <v>182</v>
      </c>
      <c r="F150" s="200" t="s">
        <v>309</v>
      </c>
      <c r="G150" s="538" t="s">
        <v>177</v>
      </c>
      <c r="H150" s="538"/>
      <c r="I150" s="202" t="s">
        <v>183</v>
      </c>
      <c r="J150" s="203">
        <v>0.04</v>
      </c>
      <c r="K150" s="248">
        <v>18.77</v>
      </c>
      <c r="L150" s="248">
        <v>0.75</v>
      </c>
    </row>
    <row r="151" spans="3:12" ht="25" x14ac:dyDescent="0.3">
      <c r="C151" s="200" t="s">
        <v>170</v>
      </c>
      <c r="D151" s="201" t="s">
        <v>694</v>
      </c>
      <c r="E151" s="200" t="s">
        <v>182</v>
      </c>
      <c r="F151" s="200" t="s">
        <v>310</v>
      </c>
      <c r="G151" s="538" t="s">
        <v>177</v>
      </c>
      <c r="H151" s="538"/>
      <c r="I151" s="202" t="s">
        <v>183</v>
      </c>
      <c r="J151" s="203">
        <v>0.04</v>
      </c>
      <c r="K151" s="248">
        <v>22.7</v>
      </c>
      <c r="L151" s="248">
        <v>0.9</v>
      </c>
    </row>
    <row r="152" spans="3:12" ht="50" x14ac:dyDescent="0.3">
      <c r="C152" s="200" t="s">
        <v>178</v>
      </c>
      <c r="D152" s="201" t="s">
        <v>698</v>
      </c>
      <c r="E152" s="200" t="s">
        <v>182</v>
      </c>
      <c r="F152" s="200" t="s">
        <v>564</v>
      </c>
      <c r="G152" s="538" t="s">
        <v>270</v>
      </c>
      <c r="H152" s="538"/>
      <c r="I152" s="202" t="s">
        <v>189</v>
      </c>
      <c r="J152" s="203">
        <v>1.19</v>
      </c>
      <c r="K152" s="248">
        <v>3.91</v>
      </c>
      <c r="L152" s="248">
        <v>4.6500000000000004</v>
      </c>
    </row>
    <row r="153" spans="3:12" ht="25" x14ac:dyDescent="0.3">
      <c r="C153" s="200" t="s">
        <v>178</v>
      </c>
      <c r="D153" s="201" t="s">
        <v>696</v>
      </c>
      <c r="E153" s="200" t="s">
        <v>182</v>
      </c>
      <c r="F153" s="200" t="s">
        <v>311</v>
      </c>
      <c r="G153" s="538" t="s">
        <v>270</v>
      </c>
      <c r="H153" s="538"/>
      <c r="I153" s="202" t="s">
        <v>176</v>
      </c>
      <c r="J153" s="203">
        <v>8.9999999999999993E-3</v>
      </c>
      <c r="K153" s="248">
        <v>4.0599999999999996</v>
      </c>
      <c r="L153" s="248">
        <v>0.03</v>
      </c>
    </row>
    <row r="154" spans="3:12" ht="25" x14ac:dyDescent="0.3">
      <c r="C154" s="96" t="s">
        <v>642</v>
      </c>
      <c r="D154" s="96" t="s">
        <v>642</v>
      </c>
      <c r="E154" s="96"/>
      <c r="F154" s="96"/>
      <c r="G154" s="96" t="s">
        <v>171</v>
      </c>
      <c r="H154" s="97">
        <v>0.68508046976946502</v>
      </c>
      <c r="I154" s="96" t="s">
        <v>172</v>
      </c>
      <c r="J154" s="97">
        <v>0.56999999999999995</v>
      </c>
      <c r="K154" s="96" t="s">
        <v>173</v>
      </c>
      <c r="L154" s="97">
        <v>1.26</v>
      </c>
    </row>
    <row r="155" spans="3:12" x14ac:dyDescent="0.3">
      <c r="C155" s="96" t="s">
        <v>642</v>
      </c>
      <c r="D155" s="96" t="s">
        <v>642</v>
      </c>
      <c r="E155" s="96"/>
      <c r="F155" s="96"/>
      <c r="G155" s="96" t="s">
        <v>174</v>
      </c>
      <c r="H155" s="97">
        <v>1.67</v>
      </c>
      <c r="I155" s="96"/>
      <c r="J155" s="553" t="s">
        <v>175</v>
      </c>
      <c r="K155" s="553"/>
      <c r="L155" s="97">
        <v>8</v>
      </c>
    </row>
    <row r="156" spans="3:12" ht="14.5" thickBot="1" x14ac:dyDescent="0.35">
      <c r="C156" s="204" t="s">
        <v>642</v>
      </c>
      <c r="D156" s="204" t="s">
        <v>642</v>
      </c>
      <c r="E156" s="204"/>
      <c r="F156" s="204"/>
      <c r="G156" s="204"/>
      <c r="H156" s="204"/>
      <c r="I156" s="204"/>
      <c r="J156" s="205"/>
      <c r="K156" s="204"/>
      <c r="L156" s="218"/>
    </row>
    <row r="157" spans="3:12" ht="14.5" thickTop="1" x14ac:dyDescent="0.3">
      <c r="C157" s="206" t="s">
        <v>642</v>
      </c>
      <c r="D157" s="206" t="s">
        <v>642</v>
      </c>
      <c r="E157" s="206"/>
      <c r="F157" s="206"/>
      <c r="G157" s="206"/>
      <c r="H157" s="206"/>
      <c r="I157" s="206"/>
      <c r="J157" s="206"/>
      <c r="K157" s="206"/>
      <c r="L157" s="206"/>
    </row>
    <row r="158" spans="3:12" ht="28" x14ac:dyDescent="0.3">
      <c r="C158" s="197" t="s">
        <v>509</v>
      </c>
      <c r="D158" s="198" t="s">
        <v>161</v>
      </c>
      <c r="E158" s="197" t="s">
        <v>162</v>
      </c>
      <c r="F158" s="197" t="s">
        <v>163</v>
      </c>
      <c r="G158" s="539" t="s">
        <v>164</v>
      </c>
      <c r="H158" s="539"/>
      <c r="I158" s="199" t="s">
        <v>165</v>
      </c>
      <c r="J158" s="198" t="s">
        <v>160</v>
      </c>
      <c r="K158" s="198" t="s">
        <v>166</v>
      </c>
      <c r="L158" s="198" t="s">
        <v>167</v>
      </c>
    </row>
    <row r="159" spans="3:12" ht="39" x14ac:dyDescent="0.3">
      <c r="C159" s="211" t="s">
        <v>168</v>
      </c>
      <c r="D159" s="212" t="s">
        <v>699</v>
      </c>
      <c r="E159" s="211" t="s">
        <v>182</v>
      </c>
      <c r="F159" s="211" t="s">
        <v>202</v>
      </c>
      <c r="G159" s="540" t="s">
        <v>308</v>
      </c>
      <c r="H159" s="540"/>
      <c r="I159" s="213" t="s">
        <v>189</v>
      </c>
      <c r="J159" s="214">
        <v>1</v>
      </c>
      <c r="K159" s="249">
        <v>9.9700000000000006</v>
      </c>
      <c r="L159" s="249">
        <v>9.9700000000000006</v>
      </c>
    </row>
    <row r="160" spans="3:12" ht="25" x14ac:dyDescent="0.3">
      <c r="C160" s="200" t="s">
        <v>170</v>
      </c>
      <c r="D160" s="201" t="s">
        <v>693</v>
      </c>
      <c r="E160" s="200" t="s">
        <v>182</v>
      </c>
      <c r="F160" s="200" t="s">
        <v>309</v>
      </c>
      <c r="G160" s="538" t="s">
        <v>177</v>
      </c>
      <c r="H160" s="538"/>
      <c r="I160" s="202" t="s">
        <v>183</v>
      </c>
      <c r="J160" s="203">
        <v>8.9999999999999993E-3</v>
      </c>
      <c r="K160" s="248">
        <v>18.77</v>
      </c>
      <c r="L160" s="248">
        <v>0.16</v>
      </c>
    </row>
    <row r="161" spans="3:12" ht="25" x14ac:dyDescent="0.3">
      <c r="C161" s="200" t="s">
        <v>170</v>
      </c>
      <c r="D161" s="201" t="s">
        <v>694</v>
      </c>
      <c r="E161" s="200" t="s">
        <v>182</v>
      </c>
      <c r="F161" s="200" t="s">
        <v>310</v>
      </c>
      <c r="G161" s="538" t="s">
        <v>177</v>
      </c>
      <c r="H161" s="538"/>
      <c r="I161" s="202" t="s">
        <v>183</v>
      </c>
      <c r="J161" s="203">
        <v>8.9999999999999993E-3</v>
      </c>
      <c r="K161" s="248">
        <v>22.7</v>
      </c>
      <c r="L161" s="248">
        <v>0.2</v>
      </c>
    </row>
    <row r="162" spans="3:12" ht="50" x14ac:dyDescent="0.3">
      <c r="C162" s="200" t="s">
        <v>178</v>
      </c>
      <c r="D162" s="201" t="s">
        <v>700</v>
      </c>
      <c r="E162" s="200" t="s">
        <v>182</v>
      </c>
      <c r="F162" s="200" t="s">
        <v>313</v>
      </c>
      <c r="G162" s="538" t="s">
        <v>270</v>
      </c>
      <c r="H162" s="538"/>
      <c r="I162" s="202" t="s">
        <v>189</v>
      </c>
      <c r="J162" s="203">
        <v>1.0269999999999999</v>
      </c>
      <c r="K162" s="248">
        <v>9.32</v>
      </c>
      <c r="L162" s="248">
        <v>9.57</v>
      </c>
    </row>
    <row r="163" spans="3:12" ht="25" x14ac:dyDescent="0.3">
      <c r="C163" s="200" t="s">
        <v>178</v>
      </c>
      <c r="D163" s="201" t="s">
        <v>696</v>
      </c>
      <c r="E163" s="200" t="s">
        <v>182</v>
      </c>
      <c r="F163" s="200" t="s">
        <v>311</v>
      </c>
      <c r="G163" s="538" t="s">
        <v>270</v>
      </c>
      <c r="H163" s="538"/>
      <c r="I163" s="202" t="s">
        <v>176</v>
      </c>
      <c r="J163" s="203">
        <v>0.01</v>
      </c>
      <c r="K163" s="248">
        <v>4.0599999999999996</v>
      </c>
      <c r="L163" s="248">
        <v>0.04</v>
      </c>
    </row>
    <row r="164" spans="3:12" ht="25" x14ac:dyDescent="0.3">
      <c r="C164" s="96" t="s">
        <v>642</v>
      </c>
      <c r="D164" s="96" t="s">
        <v>642</v>
      </c>
      <c r="E164" s="96"/>
      <c r="F164" s="96"/>
      <c r="G164" s="96" t="s">
        <v>171</v>
      </c>
      <c r="H164" s="97">
        <v>0.15224010439321445</v>
      </c>
      <c r="I164" s="96" t="s">
        <v>172</v>
      </c>
      <c r="J164" s="97">
        <v>0.13</v>
      </c>
      <c r="K164" s="96" t="s">
        <v>173</v>
      </c>
      <c r="L164" s="97">
        <v>0.28000000000000003</v>
      </c>
    </row>
    <row r="165" spans="3:12" x14ac:dyDescent="0.3">
      <c r="C165" s="96" t="s">
        <v>642</v>
      </c>
      <c r="D165" s="96" t="s">
        <v>642</v>
      </c>
      <c r="E165" s="96"/>
      <c r="F165" s="96"/>
      <c r="G165" s="96" t="s">
        <v>174</v>
      </c>
      <c r="H165" s="97">
        <v>2.63</v>
      </c>
      <c r="I165" s="96"/>
      <c r="J165" s="553" t="s">
        <v>175</v>
      </c>
      <c r="K165" s="553"/>
      <c r="L165" s="97">
        <v>12.6</v>
      </c>
    </row>
    <row r="166" spans="3:12" ht="14.5" thickBot="1" x14ac:dyDescent="0.35">
      <c r="C166" s="204" t="s">
        <v>642</v>
      </c>
      <c r="D166" s="204" t="s">
        <v>642</v>
      </c>
      <c r="E166" s="204"/>
      <c r="F166" s="204"/>
      <c r="G166" s="204"/>
      <c r="H166" s="204"/>
      <c r="I166" s="204"/>
      <c r="J166" s="205"/>
      <c r="K166" s="204"/>
      <c r="L166" s="218"/>
    </row>
    <row r="167" spans="3:12" ht="14.5" thickTop="1" x14ac:dyDescent="0.3">
      <c r="C167" s="206" t="s">
        <v>642</v>
      </c>
      <c r="D167" s="206" t="s">
        <v>642</v>
      </c>
      <c r="E167" s="206"/>
      <c r="F167" s="206"/>
      <c r="G167" s="206"/>
      <c r="H167" s="206"/>
      <c r="I167" s="206"/>
      <c r="J167" s="206"/>
      <c r="K167" s="206"/>
      <c r="L167" s="206"/>
    </row>
    <row r="168" spans="3:12" ht="28" x14ac:dyDescent="0.3">
      <c r="C168" s="197" t="s">
        <v>510</v>
      </c>
      <c r="D168" s="198" t="s">
        <v>161</v>
      </c>
      <c r="E168" s="197" t="s">
        <v>162</v>
      </c>
      <c r="F168" s="197" t="s">
        <v>163</v>
      </c>
      <c r="G168" s="539" t="s">
        <v>164</v>
      </c>
      <c r="H168" s="539"/>
      <c r="I168" s="199" t="s">
        <v>165</v>
      </c>
      <c r="J168" s="198" t="s">
        <v>160</v>
      </c>
      <c r="K168" s="198" t="s">
        <v>166</v>
      </c>
      <c r="L168" s="198" t="s">
        <v>167</v>
      </c>
    </row>
    <row r="169" spans="3:12" ht="39" x14ac:dyDescent="0.3">
      <c r="C169" s="211" t="s">
        <v>168</v>
      </c>
      <c r="D169" s="212" t="s">
        <v>701</v>
      </c>
      <c r="E169" s="211" t="s">
        <v>182</v>
      </c>
      <c r="F169" s="211" t="s">
        <v>461</v>
      </c>
      <c r="G169" s="540" t="s">
        <v>308</v>
      </c>
      <c r="H169" s="540"/>
      <c r="I169" s="213" t="s">
        <v>176</v>
      </c>
      <c r="J169" s="214">
        <v>1</v>
      </c>
      <c r="K169" s="249">
        <v>22.45</v>
      </c>
      <c r="L169" s="249">
        <v>22.45</v>
      </c>
    </row>
    <row r="170" spans="3:12" ht="50" x14ac:dyDescent="0.3">
      <c r="C170" s="200" t="s">
        <v>170</v>
      </c>
      <c r="D170" s="201" t="s">
        <v>702</v>
      </c>
      <c r="E170" s="200" t="s">
        <v>182</v>
      </c>
      <c r="F170" s="200" t="s">
        <v>331</v>
      </c>
      <c r="G170" s="538" t="s">
        <v>308</v>
      </c>
      <c r="H170" s="538"/>
      <c r="I170" s="202" t="s">
        <v>176</v>
      </c>
      <c r="J170" s="203">
        <v>1</v>
      </c>
      <c r="K170" s="248">
        <v>6.85</v>
      </c>
      <c r="L170" s="248">
        <v>6.85</v>
      </c>
    </row>
    <row r="171" spans="3:12" ht="37.5" x14ac:dyDescent="0.3">
      <c r="C171" s="200" t="s">
        <v>170</v>
      </c>
      <c r="D171" s="201" t="s">
        <v>703</v>
      </c>
      <c r="E171" s="200" t="s">
        <v>182</v>
      </c>
      <c r="F171" s="200" t="s">
        <v>565</v>
      </c>
      <c r="G171" s="538" t="s">
        <v>308</v>
      </c>
      <c r="H171" s="538"/>
      <c r="I171" s="202" t="s">
        <v>176</v>
      </c>
      <c r="J171" s="203">
        <v>1</v>
      </c>
      <c r="K171" s="248">
        <v>15.6</v>
      </c>
      <c r="L171" s="248">
        <v>15.6</v>
      </c>
    </row>
    <row r="172" spans="3:12" ht="25" x14ac:dyDescent="0.3">
      <c r="C172" s="96" t="s">
        <v>642</v>
      </c>
      <c r="D172" s="96" t="s">
        <v>642</v>
      </c>
      <c r="E172" s="96"/>
      <c r="F172" s="96"/>
      <c r="G172" s="96" t="s">
        <v>171</v>
      </c>
      <c r="H172" s="97">
        <v>5.0619835000000002</v>
      </c>
      <c r="I172" s="96" t="s">
        <v>172</v>
      </c>
      <c r="J172" s="97">
        <v>4.25</v>
      </c>
      <c r="K172" s="96" t="s">
        <v>173</v>
      </c>
      <c r="L172" s="97">
        <v>9.31</v>
      </c>
    </row>
    <row r="173" spans="3:12" x14ac:dyDescent="0.3">
      <c r="C173" s="96" t="s">
        <v>642</v>
      </c>
      <c r="D173" s="96" t="s">
        <v>642</v>
      </c>
      <c r="E173" s="96"/>
      <c r="F173" s="96"/>
      <c r="G173" s="96" t="s">
        <v>174</v>
      </c>
      <c r="H173" s="97">
        <v>5.94</v>
      </c>
      <c r="I173" s="96"/>
      <c r="J173" s="553" t="s">
        <v>175</v>
      </c>
      <c r="K173" s="553"/>
      <c r="L173" s="97">
        <v>28.39</v>
      </c>
    </row>
    <row r="174" spans="3:12" ht="14.5" thickBot="1" x14ac:dyDescent="0.35">
      <c r="C174" s="204" t="s">
        <v>642</v>
      </c>
      <c r="D174" s="204" t="s">
        <v>642</v>
      </c>
      <c r="E174" s="204"/>
      <c r="F174" s="204"/>
      <c r="G174" s="204"/>
      <c r="H174" s="204"/>
      <c r="I174" s="204"/>
      <c r="J174" s="205"/>
      <c r="K174" s="204"/>
      <c r="L174" s="218"/>
    </row>
    <row r="175" spans="3:12" ht="14.5" thickTop="1" x14ac:dyDescent="0.3">
      <c r="C175" s="206" t="s">
        <v>642</v>
      </c>
      <c r="D175" s="206" t="s">
        <v>642</v>
      </c>
      <c r="E175" s="206"/>
      <c r="F175" s="206"/>
      <c r="G175" s="206"/>
      <c r="H175" s="206"/>
      <c r="I175" s="206"/>
      <c r="J175" s="206"/>
      <c r="K175" s="206"/>
      <c r="L175" s="206"/>
    </row>
    <row r="176" spans="3:12" ht="28" x14ac:dyDescent="0.3">
      <c r="C176" s="197" t="s">
        <v>511</v>
      </c>
      <c r="D176" s="198" t="s">
        <v>161</v>
      </c>
      <c r="E176" s="197" t="s">
        <v>162</v>
      </c>
      <c r="F176" s="197" t="s">
        <v>163</v>
      </c>
      <c r="G176" s="539" t="s">
        <v>164</v>
      </c>
      <c r="H176" s="539"/>
      <c r="I176" s="199" t="s">
        <v>165</v>
      </c>
      <c r="J176" s="198" t="s">
        <v>160</v>
      </c>
      <c r="K176" s="198" t="s">
        <v>166</v>
      </c>
      <c r="L176" s="198" t="s">
        <v>167</v>
      </c>
    </row>
    <row r="177" spans="3:12" ht="39" x14ac:dyDescent="0.3">
      <c r="C177" s="211" t="s">
        <v>168</v>
      </c>
      <c r="D177" s="212" t="s">
        <v>704</v>
      </c>
      <c r="E177" s="211" t="s">
        <v>182</v>
      </c>
      <c r="F177" s="211" t="s">
        <v>462</v>
      </c>
      <c r="G177" s="540" t="s">
        <v>308</v>
      </c>
      <c r="H177" s="540"/>
      <c r="I177" s="213" t="s">
        <v>176</v>
      </c>
      <c r="J177" s="214">
        <v>1</v>
      </c>
      <c r="K177" s="249">
        <v>35.58</v>
      </c>
      <c r="L177" s="249">
        <v>35.58</v>
      </c>
    </row>
    <row r="178" spans="3:12" ht="50" x14ac:dyDescent="0.3">
      <c r="C178" s="200" t="s">
        <v>170</v>
      </c>
      <c r="D178" s="201" t="s">
        <v>702</v>
      </c>
      <c r="E178" s="200" t="s">
        <v>182</v>
      </c>
      <c r="F178" s="200" t="s">
        <v>331</v>
      </c>
      <c r="G178" s="538" t="s">
        <v>308</v>
      </c>
      <c r="H178" s="538"/>
      <c r="I178" s="202" t="s">
        <v>176</v>
      </c>
      <c r="J178" s="203">
        <v>1</v>
      </c>
      <c r="K178" s="248">
        <v>6.85</v>
      </c>
      <c r="L178" s="248">
        <v>6.85</v>
      </c>
    </row>
    <row r="179" spans="3:12" ht="37.5" x14ac:dyDescent="0.3">
      <c r="C179" s="200" t="s">
        <v>170</v>
      </c>
      <c r="D179" s="201" t="s">
        <v>705</v>
      </c>
      <c r="E179" s="200" t="s">
        <v>182</v>
      </c>
      <c r="F179" s="200" t="s">
        <v>566</v>
      </c>
      <c r="G179" s="538" t="s">
        <v>308</v>
      </c>
      <c r="H179" s="538"/>
      <c r="I179" s="202" t="s">
        <v>176</v>
      </c>
      <c r="J179" s="203">
        <v>1</v>
      </c>
      <c r="K179" s="248">
        <v>28.73</v>
      </c>
      <c r="L179" s="248">
        <v>28.73</v>
      </c>
    </row>
    <row r="180" spans="3:12" ht="25" x14ac:dyDescent="0.3">
      <c r="C180" s="96" t="s">
        <v>642</v>
      </c>
      <c r="D180" s="96" t="s">
        <v>642</v>
      </c>
      <c r="E180" s="96"/>
      <c r="F180" s="96"/>
      <c r="G180" s="96" t="s">
        <v>171</v>
      </c>
      <c r="H180" s="97">
        <v>7.9001739999999998</v>
      </c>
      <c r="I180" s="96" t="s">
        <v>172</v>
      </c>
      <c r="J180" s="97">
        <v>6.63</v>
      </c>
      <c r="K180" s="96" t="s">
        <v>173</v>
      </c>
      <c r="L180" s="97">
        <v>14.53</v>
      </c>
    </row>
    <row r="181" spans="3:12" x14ac:dyDescent="0.3">
      <c r="C181" s="96" t="s">
        <v>642</v>
      </c>
      <c r="D181" s="96" t="s">
        <v>642</v>
      </c>
      <c r="E181" s="96"/>
      <c r="F181" s="96"/>
      <c r="G181" s="96" t="s">
        <v>174</v>
      </c>
      <c r="H181" s="97">
        <v>9.41</v>
      </c>
      <c r="I181" s="96"/>
      <c r="J181" s="553" t="s">
        <v>175</v>
      </c>
      <c r="K181" s="553"/>
      <c r="L181" s="97">
        <v>44.99</v>
      </c>
    </row>
    <row r="182" spans="3:12" ht="14.5" thickBot="1" x14ac:dyDescent="0.35">
      <c r="C182" s="204" t="s">
        <v>642</v>
      </c>
      <c r="D182" s="204" t="s">
        <v>642</v>
      </c>
      <c r="E182" s="204"/>
      <c r="F182" s="204"/>
      <c r="G182" s="204"/>
      <c r="H182" s="204"/>
      <c r="I182" s="204"/>
      <c r="J182" s="205"/>
      <c r="K182" s="204"/>
      <c r="L182" s="218"/>
    </row>
    <row r="183" spans="3:12" ht="14.5" thickTop="1" x14ac:dyDescent="0.3">
      <c r="C183" s="206" t="s">
        <v>642</v>
      </c>
      <c r="D183" s="206" t="s">
        <v>642</v>
      </c>
      <c r="E183" s="206"/>
      <c r="F183" s="206"/>
      <c r="G183" s="206"/>
      <c r="H183" s="206"/>
      <c r="I183" s="206"/>
      <c r="J183" s="206"/>
      <c r="K183" s="206"/>
      <c r="L183" s="206"/>
    </row>
    <row r="184" spans="3:12" ht="28" x14ac:dyDescent="0.3">
      <c r="C184" s="197" t="s">
        <v>512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3:12" ht="39" x14ac:dyDescent="0.3">
      <c r="C185" s="211" t="s">
        <v>168</v>
      </c>
      <c r="D185" s="212" t="s">
        <v>706</v>
      </c>
      <c r="E185" s="211" t="s">
        <v>182</v>
      </c>
      <c r="F185" s="211" t="s">
        <v>463</v>
      </c>
      <c r="G185" s="540" t="s">
        <v>308</v>
      </c>
      <c r="H185" s="540"/>
      <c r="I185" s="213" t="s">
        <v>176</v>
      </c>
      <c r="J185" s="214">
        <v>1</v>
      </c>
      <c r="K185" s="249">
        <v>23.74</v>
      </c>
      <c r="L185" s="249">
        <v>23.74</v>
      </c>
    </row>
    <row r="186" spans="3:12" ht="50" x14ac:dyDescent="0.3">
      <c r="C186" s="200" t="s">
        <v>170</v>
      </c>
      <c r="D186" s="201" t="s">
        <v>702</v>
      </c>
      <c r="E186" s="200" t="s">
        <v>182</v>
      </c>
      <c r="F186" s="200" t="s">
        <v>331</v>
      </c>
      <c r="G186" s="538" t="s">
        <v>308</v>
      </c>
      <c r="H186" s="538"/>
      <c r="I186" s="202" t="s">
        <v>176</v>
      </c>
      <c r="J186" s="203">
        <v>1</v>
      </c>
      <c r="K186" s="248">
        <v>6.85</v>
      </c>
      <c r="L186" s="248">
        <v>6.85</v>
      </c>
    </row>
    <row r="187" spans="3:12" ht="37.5" x14ac:dyDescent="0.3">
      <c r="C187" s="200" t="s">
        <v>170</v>
      </c>
      <c r="D187" s="201" t="s">
        <v>707</v>
      </c>
      <c r="E187" s="200" t="s">
        <v>182</v>
      </c>
      <c r="F187" s="200" t="s">
        <v>567</v>
      </c>
      <c r="G187" s="538" t="s">
        <v>308</v>
      </c>
      <c r="H187" s="538"/>
      <c r="I187" s="202" t="s">
        <v>176</v>
      </c>
      <c r="J187" s="203">
        <v>1</v>
      </c>
      <c r="K187" s="248">
        <v>16.89</v>
      </c>
      <c r="L187" s="248">
        <v>16.89</v>
      </c>
    </row>
    <row r="188" spans="3:12" ht="25" x14ac:dyDescent="0.3">
      <c r="C188" s="96" t="s">
        <v>642</v>
      </c>
      <c r="D188" s="96" t="s">
        <v>642</v>
      </c>
      <c r="E188" s="96"/>
      <c r="F188" s="96"/>
      <c r="G188" s="96" t="s">
        <v>171</v>
      </c>
      <c r="H188" s="97">
        <v>5.2305349999999997</v>
      </c>
      <c r="I188" s="96" t="s">
        <v>172</v>
      </c>
      <c r="J188" s="97">
        <v>4.3899999999999997</v>
      </c>
      <c r="K188" s="96" t="s">
        <v>173</v>
      </c>
      <c r="L188" s="97">
        <v>9.6199999999999992</v>
      </c>
    </row>
    <row r="189" spans="3:12" x14ac:dyDescent="0.3">
      <c r="C189" s="96" t="s">
        <v>642</v>
      </c>
      <c r="D189" s="96" t="s">
        <v>642</v>
      </c>
      <c r="E189" s="96"/>
      <c r="F189" s="96"/>
      <c r="G189" s="96" t="s">
        <v>174</v>
      </c>
      <c r="H189" s="97">
        <v>6.28</v>
      </c>
      <c r="I189" s="96"/>
      <c r="J189" s="553" t="s">
        <v>175</v>
      </c>
      <c r="K189" s="553"/>
      <c r="L189" s="97">
        <v>30.02</v>
      </c>
    </row>
    <row r="190" spans="3:12" ht="14.5" thickBot="1" x14ac:dyDescent="0.35">
      <c r="C190" s="204" t="s">
        <v>642</v>
      </c>
      <c r="D190" s="204" t="s">
        <v>642</v>
      </c>
      <c r="E190" s="204"/>
      <c r="F190" s="204"/>
      <c r="G190" s="204"/>
      <c r="H190" s="204"/>
      <c r="I190" s="204"/>
      <c r="J190" s="205"/>
      <c r="K190" s="204"/>
      <c r="L190" s="218"/>
    </row>
    <row r="191" spans="3:12" ht="14.5" thickTop="1" x14ac:dyDescent="0.3">
      <c r="C191" s="206" t="s">
        <v>642</v>
      </c>
      <c r="D191" s="206" t="s">
        <v>642</v>
      </c>
      <c r="E191" s="206"/>
      <c r="F191" s="206"/>
      <c r="G191" s="206"/>
      <c r="H191" s="206"/>
      <c r="I191" s="206"/>
      <c r="J191" s="206"/>
      <c r="K191" s="206"/>
      <c r="L191" s="206"/>
    </row>
    <row r="192" spans="3:12" ht="28" x14ac:dyDescent="0.3">
      <c r="C192" s="197" t="s">
        <v>513</v>
      </c>
      <c r="D192" s="198" t="s">
        <v>161</v>
      </c>
      <c r="E192" s="197" t="s">
        <v>162</v>
      </c>
      <c r="F192" s="197" t="s">
        <v>163</v>
      </c>
      <c r="G192" s="539" t="s">
        <v>164</v>
      </c>
      <c r="H192" s="539"/>
      <c r="I192" s="199" t="s">
        <v>165</v>
      </c>
      <c r="J192" s="198" t="s">
        <v>160</v>
      </c>
      <c r="K192" s="198" t="s">
        <v>166</v>
      </c>
      <c r="L192" s="198" t="s">
        <v>167</v>
      </c>
    </row>
    <row r="193" spans="3:12" ht="39" x14ac:dyDescent="0.3">
      <c r="C193" s="211" t="s">
        <v>168</v>
      </c>
      <c r="D193" s="212" t="s">
        <v>708</v>
      </c>
      <c r="E193" s="211" t="s">
        <v>182</v>
      </c>
      <c r="F193" s="211" t="s">
        <v>204</v>
      </c>
      <c r="G193" s="540" t="s">
        <v>308</v>
      </c>
      <c r="H193" s="540"/>
      <c r="I193" s="213" t="s">
        <v>176</v>
      </c>
      <c r="J193" s="214">
        <v>1</v>
      </c>
      <c r="K193" s="249">
        <v>26.77</v>
      </c>
      <c r="L193" s="249">
        <v>26.77</v>
      </c>
    </row>
    <row r="194" spans="3:12" ht="50" x14ac:dyDescent="0.3">
      <c r="C194" s="200" t="s">
        <v>170</v>
      </c>
      <c r="D194" s="201" t="s">
        <v>702</v>
      </c>
      <c r="E194" s="200" t="s">
        <v>182</v>
      </c>
      <c r="F194" s="200" t="s">
        <v>331</v>
      </c>
      <c r="G194" s="538" t="s">
        <v>308</v>
      </c>
      <c r="H194" s="538"/>
      <c r="I194" s="202" t="s">
        <v>176</v>
      </c>
      <c r="J194" s="203">
        <v>1</v>
      </c>
      <c r="K194" s="248">
        <v>6.85</v>
      </c>
      <c r="L194" s="248">
        <v>6.85</v>
      </c>
    </row>
    <row r="195" spans="3:12" ht="37.5" x14ac:dyDescent="0.3">
      <c r="C195" s="200" t="s">
        <v>170</v>
      </c>
      <c r="D195" s="201" t="s">
        <v>709</v>
      </c>
      <c r="E195" s="200" t="s">
        <v>182</v>
      </c>
      <c r="F195" s="200" t="s">
        <v>332</v>
      </c>
      <c r="G195" s="538" t="s">
        <v>308</v>
      </c>
      <c r="H195" s="538"/>
      <c r="I195" s="202" t="s">
        <v>176</v>
      </c>
      <c r="J195" s="203">
        <v>1</v>
      </c>
      <c r="K195" s="248">
        <v>19.920000000000002</v>
      </c>
      <c r="L195" s="248">
        <v>19.920000000000002</v>
      </c>
    </row>
    <row r="196" spans="3:12" ht="25" x14ac:dyDescent="0.3">
      <c r="C196" s="96" t="s">
        <v>642</v>
      </c>
      <c r="D196" s="96" t="s">
        <v>642</v>
      </c>
      <c r="E196" s="96"/>
      <c r="F196" s="96"/>
      <c r="G196" s="96" t="s">
        <v>171</v>
      </c>
      <c r="H196" s="97">
        <v>6.4865158999999997</v>
      </c>
      <c r="I196" s="96" t="s">
        <v>172</v>
      </c>
      <c r="J196" s="97">
        <v>5.44</v>
      </c>
      <c r="K196" s="96" t="s">
        <v>173</v>
      </c>
      <c r="L196" s="97">
        <v>11.93</v>
      </c>
    </row>
    <row r="197" spans="3:12" x14ac:dyDescent="0.3">
      <c r="C197" s="96" t="s">
        <v>642</v>
      </c>
      <c r="D197" s="96" t="s">
        <v>642</v>
      </c>
      <c r="E197" s="96"/>
      <c r="F197" s="96"/>
      <c r="G197" s="96" t="s">
        <v>174</v>
      </c>
      <c r="H197" s="97">
        <v>7.08</v>
      </c>
      <c r="I197" s="96"/>
      <c r="J197" s="553" t="s">
        <v>175</v>
      </c>
      <c r="K197" s="553"/>
      <c r="L197" s="97">
        <v>33.85</v>
      </c>
    </row>
    <row r="198" spans="3:12" ht="14.5" thickBot="1" x14ac:dyDescent="0.35">
      <c r="C198" s="204" t="s">
        <v>642</v>
      </c>
      <c r="D198" s="204" t="s">
        <v>642</v>
      </c>
      <c r="E198" s="204"/>
      <c r="F198" s="204"/>
      <c r="G198" s="204"/>
      <c r="H198" s="204"/>
      <c r="I198" s="204"/>
      <c r="J198" s="205"/>
      <c r="K198" s="204"/>
      <c r="L198" s="218"/>
    </row>
    <row r="199" spans="3:12" ht="14.5" thickTop="1" x14ac:dyDescent="0.3">
      <c r="C199" s="206" t="s">
        <v>642</v>
      </c>
      <c r="D199" s="206" t="s">
        <v>642</v>
      </c>
      <c r="E199" s="206"/>
      <c r="F199" s="206"/>
      <c r="G199" s="206"/>
      <c r="H199" s="206"/>
      <c r="I199" s="206"/>
      <c r="J199" s="206"/>
      <c r="K199" s="206"/>
      <c r="L199" s="206"/>
    </row>
    <row r="200" spans="3:12" ht="28" x14ac:dyDescent="0.3">
      <c r="C200" s="197" t="s">
        <v>514</v>
      </c>
      <c r="D200" s="198" t="s">
        <v>161</v>
      </c>
      <c r="E200" s="197" t="s">
        <v>162</v>
      </c>
      <c r="F200" s="197" t="s">
        <v>163</v>
      </c>
      <c r="G200" s="539" t="s">
        <v>164</v>
      </c>
      <c r="H200" s="539"/>
      <c r="I200" s="199" t="s">
        <v>165</v>
      </c>
      <c r="J200" s="198" t="s">
        <v>160</v>
      </c>
      <c r="K200" s="198" t="s">
        <v>166</v>
      </c>
      <c r="L200" s="198" t="s">
        <v>167</v>
      </c>
    </row>
    <row r="201" spans="3:12" ht="39" x14ac:dyDescent="0.3">
      <c r="C201" s="211" t="s">
        <v>168</v>
      </c>
      <c r="D201" s="212" t="s">
        <v>710</v>
      </c>
      <c r="E201" s="211" t="s">
        <v>182</v>
      </c>
      <c r="F201" s="211" t="s">
        <v>203</v>
      </c>
      <c r="G201" s="540" t="s">
        <v>308</v>
      </c>
      <c r="H201" s="540"/>
      <c r="I201" s="213" t="s">
        <v>176</v>
      </c>
      <c r="J201" s="214">
        <v>1</v>
      </c>
      <c r="K201" s="249">
        <v>34.549999999999997</v>
      </c>
      <c r="L201" s="249">
        <v>34.549999999999997</v>
      </c>
    </row>
    <row r="202" spans="3:12" ht="50" x14ac:dyDescent="0.3">
      <c r="C202" s="200" t="s">
        <v>170</v>
      </c>
      <c r="D202" s="201" t="s">
        <v>702</v>
      </c>
      <c r="E202" s="200" t="s">
        <v>182</v>
      </c>
      <c r="F202" s="200" t="s">
        <v>331</v>
      </c>
      <c r="G202" s="538" t="s">
        <v>308</v>
      </c>
      <c r="H202" s="538"/>
      <c r="I202" s="202" t="s">
        <v>176</v>
      </c>
      <c r="J202" s="203">
        <v>1</v>
      </c>
      <c r="K202" s="248">
        <v>6.85</v>
      </c>
      <c r="L202" s="248">
        <v>6.85</v>
      </c>
    </row>
    <row r="203" spans="3:12" ht="37.5" x14ac:dyDescent="0.3">
      <c r="C203" s="200" t="s">
        <v>170</v>
      </c>
      <c r="D203" s="201" t="s">
        <v>711</v>
      </c>
      <c r="E203" s="200" t="s">
        <v>182</v>
      </c>
      <c r="F203" s="200" t="s">
        <v>333</v>
      </c>
      <c r="G203" s="538" t="s">
        <v>308</v>
      </c>
      <c r="H203" s="538"/>
      <c r="I203" s="202" t="s">
        <v>176</v>
      </c>
      <c r="J203" s="203">
        <v>1</v>
      </c>
      <c r="K203" s="248">
        <v>27.7</v>
      </c>
      <c r="L203" s="248">
        <v>27.7</v>
      </c>
    </row>
    <row r="204" spans="3:12" ht="25" x14ac:dyDescent="0.3">
      <c r="C204" s="96" t="s">
        <v>642</v>
      </c>
      <c r="D204" s="96" t="s">
        <v>642</v>
      </c>
      <c r="E204" s="96"/>
      <c r="F204" s="96"/>
      <c r="G204" s="96" t="s">
        <v>171</v>
      </c>
      <c r="H204" s="97">
        <v>9.7161808999999995</v>
      </c>
      <c r="I204" s="96" t="s">
        <v>172</v>
      </c>
      <c r="J204" s="97">
        <v>8.15</v>
      </c>
      <c r="K204" s="96" t="s">
        <v>173</v>
      </c>
      <c r="L204" s="97">
        <v>17.87</v>
      </c>
    </row>
    <row r="205" spans="3:12" x14ac:dyDescent="0.3">
      <c r="C205" s="96" t="s">
        <v>642</v>
      </c>
      <c r="D205" s="96" t="s">
        <v>642</v>
      </c>
      <c r="E205" s="96"/>
      <c r="F205" s="96"/>
      <c r="G205" s="96" t="s">
        <v>174</v>
      </c>
      <c r="H205" s="97">
        <v>9.14</v>
      </c>
      <c r="I205" s="96"/>
      <c r="J205" s="553" t="s">
        <v>175</v>
      </c>
      <c r="K205" s="553"/>
      <c r="L205" s="97">
        <v>43.69</v>
      </c>
    </row>
    <row r="206" spans="3:12" ht="14.5" thickBot="1" x14ac:dyDescent="0.35">
      <c r="C206" s="204" t="s">
        <v>642</v>
      </c>
      <c r="D206" s="204" t="s">
        <v>642</v>
      </c>
      <c r="E206" s="204"/>
      <c r="F206" s="204"/>
      <c r="G206" s="204"/>
      <c r="H206" s="204"/>
      <c r="I206" s="204"/>
      <c r="J206" s="205"/>
      <c r="K206" s="204"/>
      <c r="L206" s="218"/>
    </row>
    <row r="207" spans="3:12" ht="14.5" thickTop="1" x14ac:dyDescent="0.3">
      <c r="C207" s="206" t="s">
        <v>642</v>
      </c>
      <c r="D207" s="206" t="s">
        <v>642</v>
      </c>
      <c r="E207" s="206"/>
      <c r="F207" s="206"/>
      <c r="G207" s="206"/>
      <c r="H207" s="206"/>
      <c r="I207" s="206"/>
      <c r="J207" s="206"/>
      <c r="K207" s="206"/>
      <c r="L207" s="206"/>
    </row>
    <row r="208" spans="3:12" ht="28" x14ac:dyDescent="0.3">
      <c r="C208" s="197" t="s">
        <v>515</v>
      </c>
      <c r="D208" s="198" t="s">
        <v>161</v>
      </c>
      <c r="E208" s="197" t="s">
        <v>162</v>
      </c>
      <c r="F208" s="197" t="s">
        <v>163</v>
      </c>
      <c r="G208" s="539" t="s">
        <v>164</v>
      </c>
      <c r="H208" s="539"/>
      <c r="I208" s="199" t="s">
        <v>165</v>
      </c>
      <c r="J208" s="198" t="s">
        <v>160</v>
      </c>
      <c r="K208" s="198" t="s">
        <v>166</v>
      </c>
      <c r="L208" s="198" t="s">
        <v>167</v>
      </c>
    </row>
    <row r="209" spans="3:12" ht="52" x14ac:dyDescent="0.3">
      <c r="C209" s="211" t="s">
        <v>168</v>
      </c>
      <c r="D209" s="212" t="s">
        <v>712</v>
      </c>
      <c r="E209" s="211" t="s">
        <v>182</v>
      </c>
      <c r="F209" s="211" t="s">
        <v>464</v>
      </c>
      <c r="G209" s="540" t="s">
        <v>308</v>
      </c>
      <c r="H209" s="540"/>
      <c r="I209" s="213" t="s">
        <v>176</v>
      </c>
      <c r="J209" s="214">
        <v>1</v>
      </c>
      <c r="K209" s="249">
        <v>32.729999999999997</v>
      </c>
      <c r="L209" s="249">
        <v>32.729999999999997</v>
      </c>
    </row>
    <row r="210" spans="3:12" ht="25" x14ac:dyDescent="0.3">
      <c r="C210" s="200" t="s">
        <v>170</v>
      </c>
      <c r="D210" s="201" t="s">
        <v>693</v>
      </c>
      <c r="E210" s="200" t="s">
        <v>182</v>
      </c>
      <c r="F210" s="200" t="s">
        <v>309</v>
      </c>
      <c r="G210" s="538" t="s">
        <v>177</v>
      </c>
      <c r="H210" s="538"/>
      <c r="I210" s="202" t="s">
        <v>183</v>
      </c>
      <c r="J210" s="203">
        <v>0.22309999999999999</v>
      </c>
      <c r="K210" s="248">
        <v>18.77</v>
      </c>
      <c r="L210" s="248">
        <v>4.18</v>
      </c>
    </row>
    <row r="211" spans="3:12" ht="25" x14ac:dyDescent="0.3">
      <c r="C211" s="200" t="s">
        <v>170</v>
      </c>
      <c r="D211" s="201" t="s">
        <v>694</v>
      </c>
      <c r="E211" s="200" t="s">
        <v>182</v>
      </c>
      <c r="F211" s="200" t="s">
        <v>310</v>
      </c>
      <c r="G211" s="538" t="s">
        <v>177</v>
      </c>
      <c r="H211" s="538"/>
      <c r="I211" s="202" t="s">
        <v>183</v>
      </c>
      <c r="J211" s="203">
        <v>0.53549999999999998</v>
      </c>
      <c r="K211" s="248">
        <v>22.7</v>
      </c>
      <c r="L211" s="248">
        <v>12.15</v>
      </c>
    </row>
    <row r="212" spans="3:12" ht="25" x14ac:dyDescent="0.3">
      <c r="C212" s="200" t="s">
        <v>178</v>
      </c>
      <c r="D212" s="201" t="s">
        <v>713</v>
      </c>
      <c r="E212" s="200" t="s">
        <v>182</v>
      </c>
      <c r="F212" s="200" t="s">
        <v>334</v>
      </c>
      <c r="G212" s="538" t="s">
        <v>270</v>
      </c>
      <c r="H212" s="538"/>
      <c r="I212" s="202" t="s">
        <v>176</v>
      </c>
      <c r="J212" s="203">
        <v>1</v>
      </c>
      <c r="K212" s="248">
        <v>9.7200000000000006</v>
      </c>
      <c r="L212" s="248">
        <v>9.7200000000000006</v>
      </c>
    </row>
    <row r="213" spans="3:12" ht="37.5" x14ac:dyDescent="0.3">
      <c r="C213" s="200" t="s">
        <v>178</v>
      </c>
      <c r="D213" s="201" t="s">
        <v>714</v>
      </c>
      <c r="E213" s="200" t="s">
        <v>182</v>
      </c>
      <c r="F213" s="200" t="s">
        <v>568</v>
      </c>
      <c r="G213" s="538" t="s">
        <v>270</v>
      </c>
      <c r="H213" s="538"/>
      <c r="I213" s="202" t="s">
        <v>176</v>
      </c>
      <c r="J213" s="203">
        <v>1</v>
      </c>
      <c r="K213" s="248">
        <v>6.68</v>
      </c>
      <c r="L213" s="248">
        <v>6.68</v>
      </c>
    </row>
    <row r="214" spans="3:12" ht="25" x14ac:dyDescent="0.3">
      <c r="C214" s="96" t="s">
        <v>642</v>
      </c>
      <c r="D214" s="96" t="s">
        <v>642</v>
      </c>
      <c r="E214" s="96"/>
      <c r="F214" s="96"/>
      <c r="G214" s="96" t="s">
        <v>171</v>
      </c>
      <c r="H214" s="97">
        <v>6.8508046976946497</v>
      </c>
      <c r="I214" s="96" t="s">
        <v>172</v>
      </c>
      <c r="J214" s="97">
        <v>5.75</v>
      </c>
      <c r="K214" s="96" t="s">
        <v>173</v>
      </c>
      <c r="L214" s="97">
        <v>12.6</v>
      </c>
    </row>
    <row r="215" spans="3:12" x14ac:dyDescent="0.3">
      <c r="C215" s="96" t="s">
        <v>642</v>
      </c>
      <c r="D215" s="96" t="s">
        <v>642</v>
      </c>
      <c r="E215" s="96"/>
      <c r="F215" s="96"/>
      <c r="G215" s="96" t="s">
        <v>174</v>
      </c>
      <c r="H215" s="97">
        <v>8.66</v>
      </c>
      <c r="I215" s="96"/>
      <c r="J215" s="553" t="s">
        <v>175</v>
      </c>
      <c r="K215" s="553"/>
      <c r="L215" s="97">
        <v>41.39</v>
      </c>
    </row>
    <row r="216" spans="3:12" ht="14.5" thickBot="1" x14ac:dyDescent="0.35">
      <c r="C216" s="204" t="s">
        <v>642</v>
      </c>
      <c r="D216" s="204" t="s">
        <v>642</v>
      </c>
      <c r="E216" s="204"/>
      <c r="F216" s="204"/>
      <c r="G216" s="204"/>
      <c r="H216" s="204"/>
      <c r="I216" s="204"/>
      <c r="J216" s="205"/>
      <c r="K216" s="204"/>
      <c r="L216" s="218"/>
    </row>
    <row r="217" spans="3:12" ht="14.5" thickTop="1" x14ac:dyDescent="0.3">
      <c r="C217" s="206" t="s">
        <v>642</v>
      </c>
      <c r="D217" s="206" t="s">
        <v>642</v>
      </c>
      <c r="E217" s="206"/>
      <c r="F217" s="206"/>
      <c r="G217" s="206"/>
      <c r="H217" s="206"/>
      <c r="I217" s="206"/>
      <c r="J217" s="206"/>
      <c r="K217" s="206"/>
      <c r="L217" s="206"/>
    </row>
    <row r="218" spans="3:12" ht="28" x14ac:dyDescent="0.3">
      <c r="C218" s="197" t="s">
        <v>516</v>
      </c>
      <c r="D218" s="198" t="s">
        <v>161</v>
      </c>
      <c r="E218" s="197" t="s">
        <v>162</v>
      </c>
      <c r="F218" s="197" t="s">
        <v>163</v>
      </c>
      <c r="G218" s="539" t="s">
        <v>164</v>
      </c>
      <c r="H218" s="539"/>
      <c r="I218" s="199" t="s">
        <v>165</v>
      </c>
      <c r="J218" s="198" t="s">
        <v>160</v>
      </c>
      <c r="K218" s="198" t="s">
        <v>166</v>
      </c>
      <c r="L218" s="198" t="s">
        <v>167</v>
      </c>
    </row>
    <row r="219" spans="3:12" ht="52" x14ac:dyDescent="0.3">
      <c r="C219" s="211" t="s">
        <v>168</v>
      </c>
      <c r="D219" s="212" t="s">
        <v>715</v>
      </c>
      <c r="E219" s="211" t="s">
        <v>182</v>
      </c>
      <c r="F219" s="211" t="s">
        <v>205</v>
      </c>
      <c r="G219" s="540" t="s">
        <v>308</v>
      </c>
      <c r="H219" s="540"/>
      <c r="I219" s="213" t="s">
        <v>176</v>
      </c>
      <c r="J219" s="214">
        <v>1</v>
      </c>
      <c r="K219" s="249">
        <v>108.79</v>
      </c>
      <c r="L219" s="249">
        <v>108.79</v>
      </c>
    </row>
    <row r="220" spans="3:12" ht="25" x14ac:dyDescent="0.3">
      <c r="C220" s="200" t="s">
        <v>170</v>
      </c>
      <c r="D220" s="201" t="s">
        <v>693</v>
      </c>
      <c r="E220" s="200" t="s">
        <v>182</v>
      </c>
      <c r="F220" s="200" t="s">
        <v>309</v>
      </c>
      <c r="G220" s="538" t="s">
        <v>177</v>
      </c>
      <c r="H220" s="538"/>
      <c r="I220" s="202" t="s">
        <v>183</v>
      </c>
      <c r="J220" s="203">
        <v>0.22989999999999999</v>
      </c>
      <c r="K220" s="248">
        <v>18.77</v>
      </c>
      <c r="L220" s="248">
        <v>4.3099999999999996</v>
      </c>
    </row>
    <row r="221" spans="3:12" ht="25" x14ac:dyDescent="0.3">
      <c r="C221" s="200" t="s">
        <v>170</v>
      </c>
      <c r="D221" s="201" t="s">
        <v>694</v>
      </c>
      <c r="E221" s="200" t="s">
        <v>182</v>
      </c>
      <c r="F221" s="200" t="s">
        <v>310</v>
      </c>
      <c r="G221" s="538" t="s">
        <v>177</v>
      </c>
      <c r="H221" s="538"/>
      <c r="I221" s="202" t="s">
        <v>183</v>
      </c>
      <c r="J221" s="203">
        <v>0.55179999999999996</v>
      </c>
      <c r="K221" s="248">
        <v>22.7</v>
      </c>
      <c r="L221" s="248">
        <v>12.52</v>
      </c>
    </row>
    <row r="222" spans="3:12" ht="25" x14ac:dyDescent="0.3">
      <c r="C222" s="200" t="s">
        <v>178</v>
      </c>
      <c r="D222" s="201" t="s">
        <v>713</v>
      </c>
      <c r="E222" s="200" t="s">
        <v>182</v>
      </c>
      <c r="F222" s="200" t="s">
        <v>334</v>
      </c>
      <c r="G222" s="538" t="s">
        <v>270</v>
      </c>
      <c r="H222" s="538"/>
      <c r="I222" s="202" t="s">
        <v>176</v>
      </c>
      <c r="J222" s="203">
        <v>1</v>
      </c>
      <c r="K222" s="248">
        <v>9.7200000000000006</v>
      </c>
      <c r="L222" s="248">
        <v>9.7200000000000006</v>
      </c>
    </row>
    <row r="223" spans="3:12" ht="50" x14ac:dyDescent="0.3">
      <c r="C223" s="200" t="s">
        <v>178</v>
      </c>
      <c r="D223" s="201" t="s">
        <v>716</v>
      </c>
      <c r="E223" s="200" t="s">
        <v>182</v>
      </c>
      <c r="F223" s="200" t="s">
        <v>335</v>
      </c>
      <c r="G223" s="538" t="s">
        <v>270</v>
      </c>
      <c r="H223" s="538"/>
      <c r="I223" s="202" t="s">
        <v>176</v>
      </c>
      <c r="J223" s="203">
        <v>1</v>
      </c>
      <c r="K223" s="248">
        <v>82.24</v>
      </c>
      <c r="L223" s="248">
        <v>82.24</v>
      </c>
    </row>
    <row r="224" spans="3:12" ht="25" x14ac:dyDescent="0.3">
      <c r="C224" s="96" t="s">
        <v>642</v>
      </c>
      <c r="D224" s="96" t="s">
        <v>642</v>
      </c>
      <c r="E224" s="96"/>
      <c r="F224" s="96"/>
      <c r="G224" s="96" t="s">
        <v>171</v>
      </c>
      <c r="H224" s="97">
        <v>7.0628534145280559</v>
      </c>
      <c r="I224" s="96" t="s">
        <v>172</v>
      </c>
      <c r="J224" s="97">
        <v>5.93</v>
      </c>
      <c r="K224" s="96" t="s">
        <v>173</v>
      </c>
      <c r="L224" s="97">
        <v>12.99</v>
      </c>
    </row>
    <row r="225" spans="3:12" x14ac:dyDescent="0.3">
      <c r="C225" s="96" t="s">
        <v>642</v>
      </c>
      <c r="D225" s="96" t="s">
        <v>642</v>
      </c>
      <c r="E225" s="96"/>
      <c r="F225" s="96"/>
      <c r="G225" s="96" t="s">
        <v>174</v>
      </c>
      <c r="H225" s="97">
        <v>28.78</v>
      </c>
      <c r="I225" s="96"/>
      <c r="J225" s="553" t="s">
        <v>175</v>
      </c>
      <c r="K225" s="553"/>
      <c r="L225" s="97">
        <v>137.57</v>
      </c>
    </row>
    <row r="226" spans="3:12" ht="14.5" thickBot="1" x14ac:dyDescent="0.35">
      <c r="C226" s="204" t="s">
        <v>642</v>
      </c>
      <c r="D226" s="204" t="s">
        <v>642</v>
      </c>
      <c r="E226" s="204"/>
      <c r="F226" s="204"/>
      <c r="G226" s="204"/>
      <c r="H226" s="204"/>
      <c r="I226" s="204"/>
      <c r="J226" s="205"/>
      <c r="K226" s="204"/>
      <c r="L226" s="218"/>
    </row>
    <row r="227" spans="3:12" ht="14.5" thickTop="1" x14ac:dyDescent="0.3">
      <c r="C227" s="206" t="s">
        <v>642</v>
      </c>
      <c r="D227" s="206" t="s">
        <v>642</v>
      </c>
      <c r="E227" s="206"/>
      <c r="F227" s="206"/>
      <c r="G227" s="206"/>
      <c r="H227" s="206"/>
      <c r="I227" s="206"/>
      <c r="J227" s="206"/>
      <c r="K227" s="206"/>
      <c r="L227" s="206"/>
    </row>
    <row r="228" spans="3:12" ht="28" x14ac:dyDescent="0.3">
      <c r="C228" s="197" t="s">
        <v>517</v>
      </c>
      <c r="D228" s="198" t="s">
        <v>161</v>
      </c>
      <c r="E228" s="197" t="s">
        <v>162</v>
      </c>
      <c r="F228" s="197" t="s">
        <v>163</v>
      </c>
      <c r="G228" s="539" t="s">
        <v>164</v>
      </c>
      <c r="H228" s="539"/>
      <c r="I228" s="199" t="s">
        <v>165</v>
      </c>
      <c r="J228" s="198" t="s">
        <v>160</v>
      </c>
      <c r="K228" s="198" t="s">
        <v>166</v>
      </c>
      <c r="L228" s="198" t="s">
        <v>167</v>
      </c>
    </row>
    <row r="229" spans="3:12" ht="39" x14ac:dyDescent="0.3">
      <c r="C229" s="211" t="s">
        <v>168</v>
      </c>
      <c r="D229" s="212" t="s">
        <v>717</v>
      </c>
      <c r="E229" s="211" t="s">
        <v>182</v>
      </c>
      <c r="F229" s="211" t="s">
        <v>465</v>
      </c>
      <c r="G229" s="540" t="s">
        <v>308</v>
      </c>
      <c r="H229" s="540"/>
      <c r="I229" s="213" t="s">
        <v>176</v>
      </c>
      <c r="J229" s="214">
        <v>1</v>
      </c>
      <c r="K229" s="249">
        <v>12.44</v>
      </c>
      <c r="L229" s="249">
        <v>12.44</v>
      </c>
    </row>
    <row r="230" spans="3:12" ht="25" x14ac:dyDescent="0.3">
      <c r="C230" s="200" t="s">
        <v>170</v>
      </c>
      <c r="D230" s="201" t="s">
        <v>693</v>
      </c>
      <c r="E230" s="200" t="s">
        <v>182</v>
      </c>
      <c r="F230" s="200" t="s">
        <v>309</v>
      </c>
      <c r="G230" s="538" t="s">
        <v>177</v>
      </c>
      <c r="H230" s="538"/>
      <c r="I230" s="202" t="s">
        <v>183</v>
      </c>
      <c r="J230" s="203">
        <v>3.5200000000000002E-2</v>
      </c>
      <c r="K230" s="248">
        <v>18.77</v>
      </c>
      <c r="L230" s="248">
        <v>0.66</v>
      </c>
    </row>
    <row r="231" spans="3:12" ht="25" x14ac:dyDescent="0.3">
      <c r="C231" s="200" t="s">
        <v>170</v>
      </c>
      <c r="D231" s="201" t="s">
        <v>694</v>
      </c>
      <c r="E231" s="200" t="s">
        <v>182</v>
      </c>
      <c r="F231" s="200" t="s">
        <v>310</v>
      </c>
      <c r="G231" s="538" t="s">
        <v>177</v>
      </c>
      <c r="H231" s="538"/>
      <c r="I231" s="202" t="s">
        <v>183</v>
      </c>
      <c r="J231" s="203">
        <v>3.5200000000000002E-2</v>
      </c>
      <c r="K231" s="248">
        <v>22.7</v>
      </c>
      <c r="L231" s="248">
        <v>0.79</v>
      </c>
    </row>
    <row r="232" spans="3:12" ht="25" x14ac:dyDescent="0.3">
      <c r="C232" s="200" t="s">
        <v>178</v>
      </c>
      <c r="D232" s="201" t="s">
        <v>718</v>
      </c>
      <c r="E232" s="200" t="s">
        <v>182</v>
      </c>
      <c r="F232" s="200" t="s">
        <v>338</v>
      </c>
      <c r="G232" s="538" t="s">
        <v>270</v>
      </c>
      <c r="H232" s="538"/>
      <c r="I232" s="202" t="s">
        <v>176</v>
      </c>
      <c r="J232" s="203">
        <v>1</v>
      </c>
      <c r="K232" s="248">
        <v>10.029999999999999</v>
      </c>
      <c r="L232" s="248">
        <v>10.029999999999999</v>
      </c>
    </row>
    <row r="233" spans="3:12" ht="50" x14ac:dyDescent="0.3">
      <c r="C233" s="200" t="s">
        <v>178</v>
      </c>
      <c r="D233" s="201" t="s">
        <v>719</v>
      </c>
      <c r="E233" s="200" t="s">
        <v>182</v>
      </c>
      <c r="F233" s="200" t="s">
        <v>337</v>
      </c>
      <c r="G233" s="538" t="s">
        <v>270</v>
      </c>
      <c r="H233" s="538"/>
      <c r="I233" s="202" t="s">
        <v>176</v>
      </c>
      <c r="J233" s="203">
        <v>1</v>
      </c>
      <c r="K233" s="248">
        <v>0.96</v>
      </c>
      <c r="L233" s="248">
        <v>0.96</v>
      </c>
    </row>
    <row r="234" spans="3:12" ht="25" x14ac:dyDescent="0.3">
      <c r="C234" s="96" t="s">
        <v>642</v>
      </c>
      <c r="D234" s="96" t="s">
        <v>642</v>
      </c>
      <c r="E234" s="96"/>
      <c r="F234" s="96"/>
      <c r="G234" s="96" t="s">
        <v>171</v>
      </c>
      <c r="H234" s="97">
        <v>0.59808612440191389</v>
      </c>
      <c r="I234" s="96" t="s">
        <v>172</v>
      </c>
      <c r="J234" s="97">
        <v>0.5</v>
      </c>
      <c r="K234" s="96" t="s">
        <v>173</v>
      </c>
      <c r="L234" s="97">
        <v>1.1000000000000001</v>
      </c>
    </row>
    <row r="235" spans="3:12" x14ac:dyDescent="0.3">
      <c r="C235" s="96" t="s">
        <v>642</v>
      </c>
      <c r="D235" s="96" t="s">
        <v>642</v>
      </c>
      <c r="E235" s="96"/>
      <c r="F235" s="96"/>
      <c r="G235" s="96" t="s">
        <v>174</v>
      </c>
      <c r="H235" s="97">
        <v>3.29</v>
      </c>
      <c r="I235" s="96"/>
      <c r="J235" s="553" t="s">
        <v>175</v>
      </c>
      <c r="K235" s="553"/>
      <c r="L235" s="97">
        <v>15.73</v>
      </c>
    </row>
    <row r="236" spans="3:12" ht="14.5" thickBot="1" x14ac:dyDescent="0.35">
      <c r="C236" s="204" t="s">
        <v>642</v>
      </c>
      <c r="D236" s="204" t="s">
        <v>642</v>
      </c>
      <c r="E236" s="204"/>
      <c r="F236" s="204"/>
      <c r="G236" s="204"/>
      <c r="H236" s="204"/>
      <c r="I236" s="204"/>
      <c r="J236" s="205"/>
      <c r="K236" s="204"/>
      <c r="L236" s="218"/>
    </row>
    <row r="237" spans="3:12" ht="14.5" thickTop="1" x14ac:dyDescent="0.3">
      <c r="C237" s="206" t="s">
        <v>642</v>
      </c>
      <c r="D237" s="206" t="s">
        <v>642</v>
      </c>
      <c r="E237" s="206"/>
      <c r="F237" s="206"/>
      <c r="G237" s="206"/>
      <c r="H237" s="206"/>
      <c r="I237" s="206"/>
      <c r="J237" s="206"/>
      <c r="K237" s="206"/>
      <c r="L237" s="206"/>
    </row>
    <row r="238" spans="3:12" ht="28" x14ac:dyDescent="0.3">
      <c r="C238" s="197" t="s">
        <v>518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3:12" ht="39" x14ac:dyDescent="0.3">
      <c r="C239" s="211" t="s">
        <v>168</v>
      </c>
      <c r="D239" s="212" t="s">
        <v>720</v>
      </c>
      <c r="E239" s="211" t="s">
        <v>182</v>
      </c>
      <c r="F239" s="211" t="s">
        <v>466</v>
      </c>
      <c r="G239" s="540" t="s">
        <v>308</v>
      </c>
      <c r="H239" s="540"/>
      <c r="I239" s="213" t="s">
        <v>176</v>
      </c>
      <c r="J239" s="214">
        <v>1</v>
      </c>
      <c r="K239" s="249">
        <v>65.47</v>
      </c>
      <c r="L239" s="249">
        <v>65.47</v>
      </c>
    </row>
    <row r="240" spans="3:12" ht="25" x14ac:dyDescent="0.3">
      <c r="C240" s="200" t="s">
        <v>170</v>
      </c>
      <c r="D240" s="201" t="s">
        <v>693</v>
      </c>
      <c r="E240" s="200" t="s">
        <v>182</v>
      </c>
      <c r="F240" s="200" t="s">
        <v>309</v>
      </c>
      <c r="G240" s="538" t="s">
        <v>177</v>
      </c>
      <c r="H240" s="538"/>
      <c r="I240" s="202" t="s">
        <v>183</v>
      </c>
      <c r="J240" s="203">
        <v>0.13250000000000001</v>
      </c>
      <c r="K240" s="248">
        <v>18.77</v>
      </c>
      <c r="L240" s="248">
        <v>2.48</v>
      </c>
    </row>
    <row r="241" spans="3:12" ht="25" x14ac:dyDescent="0.3">
      <c r="C241" s="200" t="s">
        <v>170</v>
      </c>
      <c r="D241" s="201" t="s">
        <v>694</v>
      </c>
      <c r="E241" s="200" t="s">
        <v>182</v>
      </c>
      <c r="F241" s="200" t="s">
        <v>310</v>
      </c>
      <c r="G241" s="538" t="s">
        <v>177</v>
      </c>
      <c r="H241" s="538"/>
      <c r="I241" s="202" t="s">
        <v>183</v>
      </c>
      <c r="J241" s="203">
        <v>0.13250000000000001</v>
      </c>
      <c r="K241" s="248">
        <v>22.7</v>
      </c>
      <c r="L241" s="248">
        <v>3</v>
      </c>
    </row>
    <row r="242" spans="3:12" x14ac:dyDescent="0.3">
      <c r="C242" s="200" t="s">
        <v>178</v>
      </c>
      <c r="D242" s="201" t="s">
        <v>721</v>
      </c>
      <c r="E242" s="200" t="s">
        <v>182</v>
      </c>
      <c r="F242" s="200" t="s">
        <v>336</v>
      </c>
      <c r="G242" s="538" t="s">
        <v>270</v>
      </c>
      <c r="H242" s="538"/>
      <c r="I242" s="202" t="s">
        <v>176</v>
      </c>
      <c r="J242" s="203">
        <v>1</v>
      </c>
      <c r="K242" s="248">
        <v>57.49</v>
      </c>
      <c r="L242" s="248">
        <v>57.49</v>
      </c>
    </row>
    <row r="243" spans="3:12" ht="50" x14ac:dyDescent="0.3">
      <c r="C243" s="200" t="s">
        <v>178</v>
      </c>
      <c r="D243" s="201" t="s">
        <v>722</v>
      </c>
      <c r="E243" s="200" t="s">
        <v>182</v>
      </c>
      <c r="F243" s="200" t="s">
        <v>339</v>
      </c>
      <c r="G243" s="538" t="s">
        <v>270</v>
      </c>
      <c r="H243" s="538"/>
      <c r="I243" s="202" t="s">
        <v>176</v>
      </c>
      <c r="J243" s="203">
        <v>2</v>
      </c>
      <c r="K243" s="248">
        <v>1.25</v>
      </c>
      <c r="L243" s="248">
        <v>2.5</v>
      </c>
    </row>
    <row r="244" spans="3:12" ht="25" x14ac:dyDescent="0.3">
      <c r="C244" s="96" t="s">
        <v>642</v>
      </c>
      <c r="D244" s="96" t="s">
        <v>642</v>
      </c>
      <c r="E244" s="96"/>
      <c r="F244" s="96"/>
      <c r="G244" s="96" t="s">
        <v>171</v>
      </c>
      <c r="H244" s="97">
        <v>2.2727272727272729</v>
      </c>
      <c r="I244" s="96" t="s">
        <v>172</v>
      </c>
      <c r="J244" s="97">
        <v>1.91</v>
      </c>
      <c r="K244" s="96" t="s">
        <v>173</v>
      </c>
      <c r="L244" s="97">
        <v>4.18</v>
      </c>
    </row>
    <row r="245" spans="3:12" x14ac:dyDescent="0.3">
      <c r="C245" s="96" t="s">
        <v>642</v>
      </c>
      <c r="D245" s="96" t="s">
        <v>642</v>
      </c>
      <c r="E245" s="96"/>
      <c r="F245" s="96"/>
      <c r="G245" s="96" t="s">
        <v>174</v>
      </c>
      <c r="H245" s="97">
        <v>17.32</v>
      </c>
      <c r="I245" s="96"/>
      <c r="J245" s="553" t="s">
        <v>175</v>
      </c>
      <c r="K245" s="553"/>
      <c r="L245" s="97">
        <v>82.79</v>
      </c>
    </row>
    <row r="246" spans="3:12" ht="14.5" thickBot="1" x14ac:dyDescent="0.35">
      <c r="C246" s="204" t="s">
        <v>642</v>
      </c>
      <c r="D246" s="204" t="s">
        <v>642</v>
      </c>
      <c r="E246" s="204"/>
      <c r="F246" s="204"/>
      <c r="G246" s="204"/>
      <c r="H246" s="204"/>
      <c r="I246" s="204"/>
      <c r="J246" s="205"/>
      <c r="K246" s="204"/>
      <c r="L246" s="218"/>
    </row>
    <row r="247" spans="3:12" ht="14.5" thickTop="1" x14ac:dyDescent="0.3">
      <c r="C247" s="206" t="s">
        <v>642</v>
      </c>
      <c r="D247" s="206" t="s">
        <v>642</v>
      </c>
      <c r="E247" s="206"/>
      <c r="F247" s="206"/>
      <c r="G247" s="206"/>
      <c r="H247" s="206"/>
      <c r="I247" s="206"/>
      <c r="J247" s="206"/>
      <c r="K247" s="206"/>
      <c r="L247" s="206"/>
    </row>
    <row r="248" spans="3:12" ht="28" x14ac:dyDescent="0.3">
      <c r="C248" s="197" t="s">
        <v>519</v>
      </c>
      <c r="D248" s="198" t="s">
        <v>161</v>
      </c>
      <c r="E248" s="197" t="s">
        <v>162</v>
      </c>
      <c r="F248" s="197" t="s">
        <v>163</v>
      </c>
      <c r="G248" s="539" t="s">
        <v>164</v>
      </c>
      <c r="H248" s="539"/>
      <c r="I248" s="199" t="s">
        <v>165</v>
      </c>
      <c r="J248" s="198" t="s">
        <v>160</v>
      </c>
      <c r="K248" s="198" t="s">
        <v>166</v>
      </c>
      <c r="L248" s="198" t="s">
        <v>167</v>
      </c>
    </row>
    <row r="249" spans="3:12" ht="39" x14ac:dyDescent="0.3">
      <c r="C249" s="211" t="s">
        <v>168</v>
      </c>
      <c r="D249" s="212" t="s">
        <v>723</v>
      </c>
      <c r="E249" s="211" t="s">
        <v>182</v>
      </c>
      <c r="F249" s="211" t="s">
        <v>206</v>
      </c>
      <c r="G249" s="540" t="s">
        <v>308</v>
      </c>
      <c r="H249" s="540"/>
      <c r="I249" s="213" t="s">
        <v>176</v>
      </c>
      <c r="J249" s="214">
        <v>1</v>
      </c>
      <c r="K249" s="249">
        <v>12.96</v>
      </c>
      <c r="L249" s="249">
        <v>12.96</v>
      </c>
    </row>
    <row r="250" spans="3:12" ht="25" x14ac:dyDescent="0.3">
      <c r="C250" s="200" t="s">
        <v>170</v>
      </c>
      <c r="D250" s="201" t="s">
        <v>693</v>
      </c>
      <c r="E250" s="200" t="s">
        <v>182</v>
      </c>
      <c r="F250" s="200" t="s">
        <v>309</v>
      </c>
      <c r="G250" s="538" t="s">
        <v>177</v>
      </c>
      <c r="H250" s="538"/>
      <c r="I250" s="202" t="s">
        <v>183</v>
      </c>
      <c r="J250" s="203">
        <v>4.7600000000000003E-2</v>
      </c>
      <c r="K250" s="248">
        <v>18.77</v>
      </c>
      <c r="L250" s="248">
        <v>0.89</v>
      </c>
    </row>
    <row r="251" spans="3:12" ht="25" x14ac:dyDescent="0.3">
      <c r="C251" s="200" t="s">
        <v>170</v>
      </c>
      <c r="D251" s="201" t="s">
        <v>694</v>
      </c>
      <c r="E251" s="200" t="s">
        <v>182</v>
      </c>
      <c r="F251" s="200" t="s">
        <v>310</v>
      </c>
      <c r="G251" s="538" t="s">
        <v>177</v>
      </c>
      <c r="H251" s="538"/>
      <c r="I251" s="202" t="s">
        <v>183</v>
      </c>
      <c r="J251" s="203">
        <v>4.7600000000000003E-2</v>
      </c>
      <c r="K251" s="248">
        <v>22.7</v>
      </c>
      <c r="L251" s="248">
        <v>1.08</v>
      </c>
    </row>
    <row r="252" spans="3:12" ht="25" x14ac:dyDescent="0.3">
      <c r="C252" s="200" t="s">
        <v>178</v>
      </c>
      <c r="D252" s="201" t="s">
        <v>718</v>
      </c>
      <c r="E252" s="200" t="s">
        <v>182</v>
      </c>
      <c r="F252" s="200" t="s">
        <v>338</v>
      </c>
      <c r="G252" s="538" t="s">
        <v>270</v>
      </c>
      <c r="H252" s="538"/>
      <c r="I252" s="202" t="s">
        <v>176</v>
      </c>
      <c r="J252" s="203">
        <v>1</v>
      </c>
      <c r="K252" s="248">
        <v>10.029999999999999</v>
      </c>
      <c r="L252" s="248">
        <v>10.029999999999999</v>
      </c>
    </row>
    <row r="253" spans="3:12" ht="50" x14ac:dyDescent="0.3">
      <c r="C253" s="200" t="s">
        <v>178</v>
      </c>
      <c r="D253" s="201" t="s">
        <v>719</v>
      </c>
      <c r="E253" s="200" t="s">
        <v>182</v>
      </c>
      <c r="F253" s="200" t="s">
        <v>337</v>
      </c>
      <c r="G253" s="538" t="s">
        <v>270</v>
      </c>
      <c r="H253" s="538"/>
      <c r="I253" s="202" t="s">
        <v>176</v>
      </c>
      <c r="J253" s="203">
        <v>1</v>
      </c>
      <c r="K253" s="248">
        <v>0.96</v>
      </c>
      <c r="L253" s="248">
        <v>0.96</v>
      </c>
    </row>
    <row r="254" spans="3:12" ht="25" x14ac:dyDescent="0.3">
      <c r="C254" s="96" t="s">
        <v>642</v>
      </c>
      <c r="D254" s="96" t="s">
        <v>642</v>
      </c>
      <c r="E254" s="96"/>
      <c r="F254" s="96"/>
      <c r="G254" s="96" t="s">
        <v>171</v>
      </c>
      <c r="H254" s="97">
        <v>0.81013484123531976</v>
      </c>
      <c r="I254" s="96" t="s">
        <v>172</v>
      </c>
      <c r="J254" s="97">
        <v>0.68</v>
      </c>
      <c r="K254" s="96" t="s">
        <v>173</v>
      </c>
      <c r="L254" s="97">
        <v>1.49</v>
      </c>
    </row>
    <row r="255" spans="3:12" x14ac:dyDescent="0.3">
      <c r="C255" s="96" t="s">
        <v>642</v>
      </c>
      <c r="D255" s="96" t="s">
        <v>642</v>
      </c>
      <c r="E255" s="96"/>
      <c r="F255" s="96"/>
      <c r="G255" s="96" t="s">
        <v>174</v>
      </c>
      <c r="H255" s="97">
        <v>3.42</v>
      </c>
      <c r="I255" s="96"/>
      <c r="J255" s="553" t="s">
        <v>175</v>
      </c>
      <c r="K255" s="553"/>
      <c r="L255" s="97">
        <v>16.38</v>
      </c>
    </row>
    <row r="256" spans="3:12" ht="14.5" thickBot="1" x14ac:dyDescent="0.35">
      <c r="C256" s="204" t="s">
        <v>642</v>
      </c>
      <c r="D256" s="204" t="s">
        <v>642</v>
      </c>
      <c r="E256" s="204"/>
      <c r="F256" s="204"/>
      <c r="G256" s="204"/>
      <c r="H256" s="204"/>
      <c r="I256" s="204"/>
      <c r="J256" s="205"/>
      <c r="K256" s="204"/>
      <c r="L256" s="218"/>
    </row>
    <row r="257" spans="3:12" ht="14.5" thickTop="1" x14ac:dyDescent="0.3">
      <c r="C257" s="206" t="s">
        <v>642</v>
      </c>
      <c r="D257" s="206" t="s">
        <v>642</v>
      </c>
      <c r="E257" s="206"/>
      <c r="F257" s="206"/>
      <c r="G257" s="206"/>
      <c r="H257" s="206"/>
      <c r="I257" s="206"/>
      <c r="J257" s="206"/>
      <c r="K257" s="206"/>
      <c r="L257" s="206"/>
    </row>
    <row r="258" spans="3:12" ht="28" x14ac:dyDescent="0.3">
      <c r="C258" s="197" t="s">
        <v>520</v>
      </c>
      <c r="D258" s="198" t="s">
        <v>161</v>
      </c>
      <c r="E258" s="197" t="s">
        <v>162</v>
      </c>
      <c r="F258" s="197" t="s">
        <v>163</v>
      </c>
      <c r="G258" s="539" t="s">
        <v>164</v>
      </c>
      <c r="H258" s="539"/>
      <c r="I258" s="199" t="s">
        <v>165</v>
      </c>
      <c r="J258" s="198" t="s">
        <v>160</v>
      </c>
      <c r="K258" s="198" t="s">
        <v>166</v>
      </c>
      <c r="L258" s="198" t="s">
        <v>167</v>
      </c>
    </row>
    <row r="259" spans="3:12" ht="26" x14ac:dyDescent="0.3">
      <c r="C259" s="211" t="s">
        <v>168</v>
      </c>
      <c r="D259" s="212" t="s">
        <v>612</v>
      </c>
      <c r="E259" s="211" t="s">
        <v>169</v>
      </c>
      <c r="F259" s="211" t="s">
        <v>467</v>
      </c>
      <c r="G259" s="540" t="s">
        <v>308</v>
      </c>
      <c r="H259" s="540"/>
      <c r="I259" s="213" t="s">
        <v>176</v>
      </c>
      <c r="J259" s="214">
        <v>1</v>
      </c>
      <c r="K259" s="249">
        <v>277.47000000000003</v>
      </c>
      <c r="L259" s="249">
        <v>277.47000000000003</v>
      </c>
    </row>
    <row r="260" spans="3:12" ht="25" x14ac:dyDescent="0.3">
      <c r="C260" s="200" t="s">
        <v>170</v>
      </c>
      <c r="D260" s="201" t="s">
        <v>694</v>
      </c>
      <c r="E260" s="200" t="s">
        <v>182</v>
      </c>
      <c r="F260" s="200" t="s">
        <v>310</v>
      </c>
      <c r="G260" s="538" t="s">
        <v>177</v>
      </c>
      <c r="H260" s="538"/>
      <c r="I260" s="202" t="s">
        <v>183</v>
      </c>
      <c r="J260" s="203">
        <v>1.2370000000000001</v>
      </c>
      <c r="K260" s="248">
        <v>22.7</v>
      </c>
      <c r="L260" s="248">
        <v>28.07</v>
      </c>
    </row>
    <row r="261" spans="3:12" ht="25" x14ac:dyDescent="0.3">
      <c r="C261" s="200" t="s">
        <v>170</v>
      </c>
      <c r="D261" s="201" t="s">
        <v>693</v>
      </c>
      <c r="E261" s="200" t="s">
        <v>182</v>
      </c>
      <c r="F261" s="200" t="s">
        <v>309</v>
      </c>
      <c r="G261" s="538" t="s">
        <v>177</v>
      </c>
      <c r="H261" s="538"/>
      <c r="I261" s="202" t="s">
        <v>183</v>
      </c>
      <c r="J261" s="203">
        <v>1.4430000000000001</v>
      </c>
      <c r="K261" s="248">
        <v>18.77</v>
      </c>
      <c r="L261" s="248">
        <v>27.08</v>
      </c>
    </row>
    <row r="262" spans="3:12" ht="50" x14ac:dyDescent="0.3">
      <c r="C262" s="200" t="s">
        <v>178</v>
      </c>
      <c r="D262" s="201" t="s">
        <v>724</v>
      </c>
      <c r="E262" s="200" t="s">
        <v>182</v>
      </c>
      <c r="F262" s="200" t="s">
        <v>569</v>
      </c>
      <c r="G262" s="538" t="s">
        <v>270</v>
      </c>
      <c r="H262" s="538"/>
      <c r="I262" s="202" t="s">
        <v>176</v>
      </c>
      <c r="J262" s="203">
        <v>4</v>
      </c>
      <c r="K262" s="248">
        <v>1.61</v>
      </c>
      <c r="L262" s="248">
        <v>6.44</v>
      </c>
    </row>
    <row r="263" spans="3:12" ht="25" x14ac:dyDescent="0.3">
      <c r="C263" s="200" t="s">
        <v>178</v>
      </c>
      <c r="D263" s="201" t="s">
        <v>725</v>
      </c>
      <c r="E263" s="200" t="s">
        <v>280</v>
      </c>
      <c r="F263" s="200" t="s">
        <v>570</v>
      </c>
      <c r="G263" s="538" t="s">
        <v>270</v>
      </c>
      <c r="H263" s="538"/>
      <c r="I263" s="202" t="s">
        <v>176</v>
      </c>
      <c r="J263" s="203">
        <v>1.2</v>
      </c>
      <c r="K263" s="248">
        <v>179.9</v>
      </c>
      <c r="L263" s="248">
        <v>215.88</v>
      </c>
    </row>
    <row r="264" spans="3:12" ht="25" x14ac:dyDescent="0.3">
      <c r="C264" s="96" t="s">
        <v>642</v>
      </c>
      <c r="D264" s="96" t="s">
        <v>642</v>
      </c>
      <c r="E264" s="96"/>
      <c r="F264" s="96"/>
      <c r="G264" s="96" t="s">
        <v>171</v>
      </c>
      <c r="H264" s="97">
        <v>22.819704219225752</v>
      </c>
      <c r="I264" s="96" t="s">
        <v>172</v>
      </c>
      <c r="J264" s="97">
        <v>19.149999999999999</v>
      </c>
      <c r="K264" s="96" t="s">
        <v>173</v>
      </c>
      <c r="L264" s="97">
        <v>41.97</v>
      </c>
    </row>
    <row r="265" spans="3:12" x14ac:dyDescent="0.3">
      <c r="C265" s="96" t="s">
        <v>642</v>
      </c>
      <c r="D265" s="96" t="s">
        <v>642</v>
      </c>
      <c r="E265" s="96"/>
      <c r="F265" s="96"/>
      <c r="G265" s="96" t="s">
        <v>174</v>
      </c>
      <c r="H265" s="97">
        <v>73.41</v>
      </c>
      <c r="I265" s="96"/>
      <c r="J265" s="553" t="s">
        <v>175</v>
      </c>
      <c r="K265" s="553"/>
      <c r="L265" s="97">
        <v>350.88</v>
      </c>
    </row>
    <row r="266" spans="3:12" ht="14.5" thickBot="1" x14ac:dyDescent="0.35">
      <c r="C266" s="204" t="s">
        <v>642</v>
      </c>
      <c r="D266" s="204" t="s">
        <v>642</v>
      </c>
      <c r="E266" s="204"/>
      <c r="F266" s="204"/>
      <c r="G266" s="204"/>
      <c r="H266" s="204"/>
      <c r="I266" s="204"/>
      <c r="J266" s="205"/>
      <c r="K266" s="204"/>
      <c r="L266" s="218"/>
    </row>
    <row r="267" spans="3:12" ht="14.5" thickTop="1" x14ac:dyDescent="0.3">
      <c r="C267" s="206" t="s">
        <v>642</v>
      </c>
      <c r="D267" s="206" t="s">
        <v>642</v>
      </c>
      <c r="E267" s="206"/>
      <c r="F267" s="206"/>
      <c r="G267" s="206"/>
      <c r="H267" s="206"/>
      <c r="I267" s="206"/>
      <c r="J267" s="206"/>
      <c r="K267" s="206"/>
      <c r="L267" s="206"/>
    </row>
    <row r="268" spans="3:12" ht="28" x14ac:dyDescent="0.3">
      <c r="C268" s="197" t="s">
        <v>521</v>
      </c>
      <c r="D268" s="198" t="s">
        <v>161</v>
      </c>
      <c r="E268" s="197" t="s">
        <v>162</v>
      </c>
      <c r="F268" s="197" t="s">
        <v>163</v>
      </c>
      <c r="G268" s="539" t="s">
        <v>164</v>
      </c>
      <c r="H268" s="539"/>
      <c r="I268" s="199" t="s">
        <v>165</v>
      </c>
      <c r="J268" s="198" t="s">
        <v>160</v>
      </c>
      <c r="K268" s="198" t="s">
        <v>166</v>
      </c>
      <c r="L268" s="198" t="s">
        <v>167</v>
      </c>
    </row>
    <row r="269" spans="3:12" ht="26" x14ac:dyDescent="0.3">
      <c r="C269" s="211" t="s">
        <v>168</v>
      </c>
      <c r="D269" s="212" t="s">
        <v>613</v>
      </c>
      <c r="E269" s="211" t="s">
        <v>169</v>
      </c>
      <c r="F269" s="211" t="s">
        <v>468</v>
      </c>
      <c r="G269" s="540">
        <v>64</v>
      </c>
      <c r="H269" s="540"/>
      <c r="I269" s="213" t="s">
        <v>176</v>
      </c>
      <c r="J269" s="214">
        <v>1</v>
      </c>
      <c r="K269" s="249">
        <v>477.96</v>
      </c>
      <c r="L269" s="249">
        <v>477.96</v>
      </c>
    </row>
    <row r="270" spans="3:12" ht="25" x14ac:dyDescent="0.3">
      <c r="C270" s="200" t="s">
        <v>170</v>
      </c>
      <c r="D270" s="201" t="s">
        <v>694</v>
      </c>
      <c r="E270" s="200" t="s">
        <v>182</v>
      </c>
      <c r="F270" s="200" t="s">
        <v>310</v>
      </c>
      <c r="G270" s="538" t="s">
        <v>177</v>
      </c>
      <c r="H270" s="538"/>
      <c r="I270" s="202" t="s">
        <v>183</v>
      </c>
      <c r="J270" s="203">
        <v>1.2</v>
      </c>
      <c r="K270" s="248">
        <v>22.7</v>
      </c>
      <c r="L270" s="248">
        <v>27.24</v>
      </c>
    </row>
    <row r="271" spans="3:12" ht="25" x14ac:dyDescent="0.3">
      <c r="C271" s="200" t="s">
        <v>170</v>
      </c>
      <c r="D271" s="201" t="s">
        <v>693</v>
      </c>
      <c r="E271" s="200" t="s">
        <v>182</v>
      </c>
      <c r="F271" s="200" t="s">
        <v>309</v>
      </c>
      <c r="G271" s="538" t="s">
        <v>177</v>
      </c>
      <c r="H271" s="538"/>
      <c r="I271" s="202" t="s">
        <v>183</v>
      </c>
      <c r="J271" s="203">
        <v>1.2</v>
      </c>
      <c r="K271" s="248">
        <v>18.77</v>
      </c>
      <c r="L271" s="248">
        <v>22.52</v>
      </c>
    </row>
    <row r="272" spans="3:12" ht="37.5" x14ac:dyDescent="0.3">
      <c r="C272" s="200" t="s">
        <v>178</v>
      </c>
      <c r="D272" s="201" t="s">
        <v>726</v>
      </c>
      <c r="E272" s="200" t="s">
        <v>280</v>
      </c>
      <c r="F272" s="200" t="s">
        <v>571</v>
      </c>
      <c r="G272" s="538" t="s">
        <v>270</v>
      </c>
      <c r="H272" s="538"/>
      <c r="I272" s="202" t="s">
        <v>176</v>
      </c>
      <c r="J272" s="203">
        <v>1</v>
      </c>
      <c r="K272" s="248">
        <v>428.2</v>
      </c>
      <c r="L272" s="248">
        <v>428.2</v>
      </c>
    </row>
    <row r="273" spans="3:12" ht="25" x14ac:dyDescent="0.3">
      <c r="C273" s="96" t="s">
        <v>642</v>
      </c>
      <c r="D273" s="96" t="s">
        <v>642</v>
      </c>
      <c r="E273" s="96"/>
      <c r="F273" s="96"/>
      <c r="G273" s="96" t="s">
        <v>171</v>
      </c>
      <c r="H273" s="97">
        <v>20.633971291866029</v>
      </c>
      <c r="I273" s="96" t="s">
        <v>172</v>
      </c>
      <c r="J273" s="97">
        <v>17.32</v>
      </c>
      <c r="K273" s="96" t="s">
        <v>173</v>
      </c>
      <c r="L273" s="97">
        <v>37.950000000000003</v>
      </c>
    </row>
    <row r="274" spans="3:12" x14ac:dyDescent="0.3">
      <c r="C274" s="96" t="s">
        <v>642</v>
      </c>
      <c r="D274" s="96" t="s">
        <v>642</v>
      </c>
      <c r="E274" s="96"/>
      <c r="F274" s="96"/>
      <c r="G274" s="96" t="s">
        <v>174</v>
      </c>
      <c r="H274" s="97">
        <v>126.46</v>
      </c>
      <c r="I274" s="96"/>
      <c r="J274" s="553" t="s">
        <v>175</v>
      </c>
      <c r="K274" s="553"/>
      <c r="L274" s="97">
        <v>604.41999999999996</v>
      </c>
    </row>
    <row r="275" spans="3:12" ht="14.5" thickBot="1" x14ac:dyDescent="0.35">
      <c r="C275" s="204" t="s">
        <v>642</v>
      </c>
      <c r="D275" s="204" t="s">
        <v>642</v>
      </c>
      <c r="E275" s="204"/>
      <c r="F275" s="204"/>
      <c r="G275" s="204"/>
      <c r="H275" s="204"/>
      <c r="I275" s="204"/>
      <c r="J275" s="205"/>
      <c r="K275" s="204"/>
      <c r="L275" s="218"/>
    </row>
    <row r="276" spans="3:12" ht="14.5" thickTop="1" x14ac:dyDescent="0.3">
      <c r="C276" s="206" t="s">
        <v>642</v>
      </c>
      <c r="D276" s="206" t="s">
        <v>642</v>
      </c>
      <c r="E276" s="206"/>
      <c r="F276" s="206"/>
      <c r="G276" s="206"/>
      <c r="H276" s="206"/>
      <c r="I276" s="206"/>
      <c r="J276" s="206"/>
      <c r="K276" s="206"/>
      <c r="L276" s="206"/>
    </row>
    <row r="277" spans="3:12" ht="28" x14ac:dyDescent="0.3">
      <c r="C277" s="197" t="s">
        <v>522</v>
      </c>
      <c r="D277" s="198" t="s">
        <v>161</v>
      </c>
      <c r="E277" s="197" t="s">
        <v>162</v>
      </c>
      <c r="F277" s="197" t="s">
        <v>163</v>
      </c>
      <c r="G277" s="539" t="s">
        <v>164</v>
      </c>
      <c r="H277" s="539"/>
      <c r="I277" s="199" t="s">
        <v>165</v>
      </c>
      <c r="J277" s="198" t="s">
        <v>160</v>
      </c>
      <c r="K277" s="198" t="s">
        <v>166</v>
      </c>
      <c r="L277" s="198" t="s">
        <v>167</v>
      </c>
    </row>
    <row r="278" spans="3:12" ht="26" x14ac:dyDescent="0.3">
      <c r="C278" s="211" t="s">
        <v>168</v>
      </c>
      <c r="D278" s="212" t="s">
        <v>727</v>
      </c>
      <c r="E278" s="211" t="s">
        <v>182</v>
      </c>
      <c r="F278" s="211" t="s">
        <v>207</v>
      </c>
      <c r="G278" s="540" t="s">
        <v>308</v>
      </c>
      <c r="H278" s="540"/>
      <c r="I278" s="213" t="s">
        <v>176</v>
      </c>
      <c r="J278" s="214">
        <v>1</v>
      </c>
      <c r="K278" s="249">
        <v>111.96</v>
      </c>
      <c r="L278" s="249">
        <v>111.96</v>
      </c>
    </row>
    <row r="279" spans="3:12" ht="25" x14ac:dyDescent="0.3">
      <c r="C279" s="200" t="s">
        <v>170</v>
      </c>
      <c r="D279" s="201" t="s">
        <v>693</v>
      </c>
      <c r="E279" s="200" t="s">
        <v>182</v>
      </c>
      <c r="F279" s="200" t="s">
        <v>309</v>
      </c>
      <c r="G279" s="538" t="s">
        <v>177</v>
      </c>
      <c r="H279" s="538"/>
      <c r="I279" s="202" t="s">
        <v>183</v>
      </c>
      <c r="J279" s="203">
        <v>0.39550000000000002</v>
      </c>
      <c r="K279" s="248">
        <v>18.77</v>
      </c>
      <c r="L279" s="248">
        <v>7.42</v>
      </c>
    </row>
    <row r="280" spans="3:12" ht="25" x14ac:dyDescent="0.3">
      <c r="C280" s="200" t="s">
        <v>170</v>
      </c>
      <c r="D280" s="201" t="s">
        <v>694</v>
      </c>
      <c r="E280" s="200" t="s">
        <v>182</v>
      </c>
      <c r="F280" s="200" t="s">
        <v>310</v>
      </c>
      <c r="G280" s="538" t="s">
        <v>177</v>
      </c>
      <c r="H280" s="538"/>
      <c r="I280" s="202" t="s">
        <v>183</v>
      </c>
      <c r="J280" s="203">
        <v>0.39550000000000002</v>
      </c>
      <c r="K280" s="248">
        <v>22.7</v>
      </c>
      <c r="L280" s="248">
        <v>8.9700000000000006</v>
      </c>
    </row>
    <row r="281" spans="3:12" ht="37.5" x14ac:dyDescent="0.3">
      <c r="C281" s="200" t="s">
        <v>178</v>
      </c>
      <c r="D281" s="201" t="s">
        <v>728</v>
      </c>
      <c r="E281" s="200" t="s">
        <v>182</v>
      </c>
      <c r="F281" s="200" t="s">
        <v>341</v>
      </c>
      <c r="G281" s="538" t="s">
        <v>270</v>
      </c>
      <c r="H281" s="538"/>
      <c r="I281" s="202" t="s">
        <v>176</v>
      </c>
      <c r="J281" s="203">
        <v>1</v>
      </c>
      <c r="K281" s="248">
        <v>95.57</v>
      </c>
      <c r="L281" s="248">
        <v>95.57</v>
      </c>
    </row>
    <row r="282" spans="3:12" ht="25" x14ac:dyDescent="0.3">
      <c r="C282" s="96" t="s">
        <v>642</v>
      </c>
      <c r="D282" s="96" t="s">
        <v>642</v>
      </c>
      <c r="E282" s="96"/>
      <c r="F282" s="96"/>
      <c r="G282" s="96" t="s">
        <v>171</v>
      </c>
      <c r="H282" s="97">
        <v>6.7964332318399308</v>
      </c>
      <c r="I282" s="96" t="s">
        <v>172</v>
      </c>
      <c r="J282" s="97">
        <v>5.7</v>
      </c>
      <c r="K282" s="96" t="s">
        <v>173</v>
      </c>
      <c r="L282" s="97">
        <v>12.5</v>
      </c>
    </row>
    <row r="283" spans="3:12" x14ac:dyDescent="0.3">
      <c r="C283" s="96" t="s">
        <v>642</v>
      </c>
      <c r="D283" s="96" t="s">
        <v>642</v>
      </c>
      <c r="E283" s="96"/>
      <c r="F283" s="96"/>
      <c r="G283" s="96" t="s">
        <v>174</v>
      </c>
      <c r="H283" s="97">
        <v>29.62</v>
      </c>
      <c r="I283" s="96"/>
      <c r="J283" s="553" t="s">
        <v>175</v>
      </c>
      <c r="K283" s="553"/>
      <c r="L283" s="97">
        <v>141.58000000000001</v>
      </c>
    </row>
    <row r="284" spans="3:12" ht="14.5" thickBot="1" x14ac:dyDescent="0.35">
      <c r="C284" s="204" t="s">
        <v>642</v>
      </c>
      <c r="D284" s="204" t="s">
        <v>642</v>
      </c>
      <c r="E284" s="204"/>
      <c r="F284" s="204"/>
      <c r="G284" s="204"/>
      <c r="H284" s="204"/>
      <c r="I284" s="204"/>
      <c r="J284" s="205"/>
      <c r="K284" s="204"/>
      <c r="L284" s="218"/>
    </row>
    <row r="285" spans="3:12" ht="14.5" thickTop="1" x14ac:dyDescent="0.3">
      <c r="C285" s="206" t="s">
        <v>642</v>
      </c>
      <c r="D285" s="206" t="s">
        <v>642</v>
      </c>
      <c r="E285" s="206"/>
      <c r="F285" s="206"/>
      <c r="G285" s="206"/>
      <c r="H285" s="206"/>
      <c r="I285" s="206"/>
      <c r="J285" s="206"/>
      <c r="K285" s="206"/>
      <c r="L285" s="206"/>
    </row>
    <row r="286" spans="3:12" ht="28" x14ac:dyDescent="0.3">
      <c r="C286" s="197" t="s">
        <v>523</v>
      </c>
      <c r="D286" s="198" t="s">
        <v>161</v>
      </c>
      <c r="E286" s="197" t="s">
        <v>162</v>
      </c>
      <c r="F286" s="197" t="s">
        <v>163</v>
      </c>
      <c r="G286" s="539" t="s">
        <v>164</v>
      </c>
      <c r="H286" s="539"/>
      <c r="I286" s="199" t="s">
        <v>165</v>
      </c>
      <c r="J286" s="198" t="s">
        <v>160</v>
      </c>
      <c r="K286" s="198" t="s">
        <v>166</v>
      </c>
      <c r="L286" s="198" t="s">
        <v>167</v>
      </c>
    </row>
    <row r="287" spans="3:12" ht="39" x14ac:dyDescent="0.3">
      <c r="C287" s="211" t="s">
        <v>168</v>
      </c>
      <c r="D287" s="212" t="s">
        <v>729</v>
      </c>
      <c r="E287" s="211" t="s">
        <v>182</v>
      </c>
      <c r="F287" s="211" t="s">
        <v>208</v>
      </c>
      <c r="G287" s="540" t="s">
        <v>308</v>
      </c>
      <c r="H287" s="540"/>
      <c r="I287" s="213" t="s">
        <v>189</v>
      </c>
      <c r="J287" s="214">
        <v>1</v>
      </c>
      <c r="K287" s="249">
        <v>32.86</v>
      </c>
      <c r="L287" s="249">
        <v>32.86</v>
      </c>
    </row>
    <row r="288" spans="3:12" ht="25" x14ac:dyDescent="0.3">
      <c r="C288" s="200" t="s">
        <v>170</v>
      </c>
      <c r="D288" s="201" t="s">
        <v>693</v>
      </c>
      <c r="E288" s="200" t="s">
        <v>182</v>
      </c>
      <c r="F288" s="200" t="s">
        <v>309</v>
      </c>
      <c r="G288" s="538" t="s">
        <v>177</v>
      </c>
      <c r="H288" s="538"/>
      <c r="I288" s="202" t="s">
        <v>183</v>
      </c>
      <c r="J288" s="203">
        <v>9.5699999999999993E-2</v>
      </c>
      <c r="K288" s="248">
        <v>18.77</v>
      </c>
      <c r="L288" s="248">
        <v>1.79</v>
      </c>
    </row>
    <row r="289" spans="3:12" ht="25" x14ac:dyDescent="0.3">
      <c r="C289" s="200" t="s">
        <v>170</v>
      </c>
      <c r="D289" s="201" t="s">
        <v>694</v>
      </c>
      <c r="E289" s="200" t="s">
        <v>182</v>
      </c>
      <c r="F289" s="200" t="s">
        <v>310</v>
      </c>
      <c r="G289" s="538" t="s">
        <v>177</v>
      </c>
      <c r="H289" s="538"/>
      <c r="I289" s="202" t="s">
        <v>183</v>
      </c>
      <c r="J289" s="203">
        <v>9.5699999999999993E-2</v>
      </c>
      <c r="K289" s="248">
        <v>22.7</v>
      </c>
      <c r="L289" s="248">
        <v>2.17</v>
      </c>
    </row>
    <row r="290" spans="3:12" ht="37.5" x14ac:dyDescent="0.3">
      <c r="C290" s="200" t="s">
        <v>170</v>
      </c>
      <c r="D290" s="201" t="s">
        <v>730</v>
      </c>
      <c r="E290" s="200" t="s">
        <v>182</v>
      </c>
      <c r="F290" s="200" t="s">
        <v>342</v>
      </c>
      <c r="G290" s="538" t="s">
        <v>308</v>
      </c>
      <c r="H290" s="538"/>
      <c r="I290" s="202" t="s">
        <v>176</v>
      </c>
      <c r="J290" s="203">
        <v>0.5</v>
      </c>
      <c r="K290" s="248">
        <v>22.29</v>
      </c>
      <c r="L290" s="248">
        <v>11.14</v>
      </c>
    </row>
    <row r="291" spans="3:12" x14ac:dyDescent="0.3">
      <c r="C291" s="200" t="s">
        <v>178</v>
      </c>
      <c r="D291" s="201" t="s">
        <v>731</v>
      </c>
      <c r="E291" s="200" t="s">
        <v>182</v>
      </c>
      <c r="F291" s="200" t="s">
        <v>343</v>
      </c>
      <c r="G291" s="538" t="s">
        <v>270</v>
      </c>
      <c r="H291" s="538"/>
      <c r="I291" s="202" t="s">
        <v>189</v>
      </c>
      <c r="J291" s="203">
        <v>1.05</v>
      </c>
      <c r="K291" s="248">
        <v>16.920000000000002</v>
      </c>
      <c r="L291" s="248">
        <v>17.760000000000002</v>
      </c>
    </row>
    <row r="292" spans="3:12" ht="25" x14ac:dyDescent="0.3">
      <c r="C292" s="96" t="s">
        <v>642</v>
      </c>
      <c r="D292" s="96" t="s">
        <v>642</v>
      </c>
      <c r="E292" s="96"/>
      <c r="F292" s="96"/>
      <c r="G292" s="96" t="s">
        <v>171</v>
      </c>
      <c r="H292" s="97">
        <v>4.3605915615484996</v>
      </c>
      <c r="I292" s="96" t="s">
        <v>172</v>
      </c>
      <c r="J292" s="97">
        <v>3.66</v>
      </c>
      <c r="K292" s="96" t="s">
        <v>173</v>
      </c>
      <c r="L292" s="97">
        <v>8.02</v>
      </c>
    </row>
    <row r="293" spans="3:12" x14ac:dyDescent="0.3">
      <c r="C293" s="96" t="s">
        <v>642</v>
      </c>
      <c r="D293" s="96" t="s">
        <v>642</v>
      </c>
      <c r="E293" s="96"/>
      <c r="F293" s="96"/>
      <c r="G293" s="96" t="s">
        <v>174</v>
      </c>
      <c r="H293" s="97">
        <v>8.69</v>
      </c>
      <c r="I293" s="96"/>
      <c r="J293" s="553" t="s">
        <v>175</v>
      </c>
      <c r="K293" s="553"/>
      <c r="L293" s="97">
        <v>41.55</v>
      </c>
    </row>
    <row r="294" spans="3:12" ht="14.5" thickBot="1" x14ac:dyDescent="0.35">
      <c r="C294" s="204" t="s">
        <v>642</v>
      </c>
      <c r="D294" s="204" t="s">
        <v>642</v>
      </c>
      <c r="E294" s="204"/>
      <c r="F294" s="204"/>
      <c r="G294" s="204"/>
      <c r="H294" s="204"/>
      <c r="I294" s="204"/>
      <c r="J294" s="205"/>
      <c r="K294" s="204"/>
      <c r="L294" s="218"/>
    </row>
    <row r="295" spans="3:12" ht="14.5" thickTop="1" x14ac:dyDescent="0.3">
      <c r="C295" s="206" t="s">
        <v>642</v>
      </c>
      <c r="D295" s="206" t="s">
        <v>642</v>
      </c>
      <c r="E295" s="206"/>
      <c r="F295" s="206"/>
      <c r="G295" s="206"/>
      <c r="H295" s="206"/>
      <c r="I295" s="206"/>
      <c r="J295" s="206"/>
      <c r="K295" s="206"/>
      <c r="L295" s="206"/>
    </row>
    <row r="296" spans="3:12" ht="28" x14ac:dyDescent="0.3">
      <c r="C296" s="197" t="s">
        <v>524</v>
      </c>
      <c r="D296" s="198" t="s">
        <v>161</v>
      </c>
      <c r="E296" s="197" t="s">
        <v>162</v>
      </c>
      <c r="F296" s="197" t="s">
        <v>163</v>
      </c>
      <c r="G296" s="539" t="s">
        <v>164</v>
      </c>
      <c r="H296" s="539"/>
      <c r="I296" s="199" t="s">
        <v>165</v>
      </c>
      <c r="J296" s="198" t="s">
        <v>160</v>
      </c>
      <c r="K296" s="198" t="s">
        <v>166</v>
      </c>
      <c r="L296" s="198" t="s">
        <v>167</v>
      </c>
    </row>
    <row r="297" spans="3:12" ht="39" x14ac:dyDescent="0.3">
      <c r="C297" s="211" t="s">
        <v>168</v>
      </c>
      <c r="D297" s="212" t="s">
        <v>732</v>
      </c>
      <c r="E297" s="211" t="s">
        <v>182</v>
      </c>
      <c r="F297" s="211" t="s">
        <v>469</v>
      </c>
      <c r="G297" s="540" t="s">
        <v>308</v>
      </c>
      <c r="H297" s="540"/>
      <c r="I297" s="213" t="s">
        <v>176</v>
      </c>
      <c r="J297" s="214">
        <v>1</v>
      </c>
      <c r="K297" s="249">
        <v>6.63</v>
      </c>
      <c r="L297" s="249">
        <v>6.63</v>
      </c>
    </row>
    <row r="298" spans="3:12" ht="25" x14ac:dyDescent="0.3">
      <c r="C298" s="200" t="s">
        <v>170</v>
      </c>
      <c r="D298" s="201" t="s">
        <v>693</v>
      </c>
      <c r="E298" s="200" t="s">
        <v>182</v>
      </c>
      <c r="F298" s="200" t="s">
        <v>309</v>
      </c>
      <c r="G298" s="538" t="s">
        <v>177</v>
      </c>
      <c r="H298" s="538"/>
      <c r="I298" s="202" t="s">
        <v>183</v>
      </c>
      <c r="J298" s="203">
        <v>6.8770999999999997E-3</v>
      </c>
      <c r="K298" s="248">
        <v>18.77</v>
      </c>
      <c r="L298" s="248">
        <v>0.12</v>
      </c>
    </row>
    <row r="299" spans="3:12" ht="25" x14ac:dyDescent="0.3">
      <c r="C299" s="200" t="s">
        <v>170</v>
      </c>
      <c r="D299" s="201" t="s">
        <v>694</v>
      </c>
      <c r="E299" s="200" t="s">
        <v>182</v>
      </c>
      <c r="F299" s="200" t="s">
        <v>310</v>
      </c>
      <c r="G299" s="538" t="s">
        <v>177</v>
      </c>
      <c r="H299" s="538"/>
      <c r="I299" s="202" t="s">
        <v>183</v>
      </c>
      <c r="J299" s="203">
        <v>6.1899999999999997E-2</v>
      </c>
      <c r="K299" s="248">
        <v>22.7</v>
      </c>
      <c r="L299" s="248">
        <v>1.4</v>
      </c>
    </row>
    <row r="300" spans="3:12" ht="37.5" x14ac:dyDescent="0.3">
      <c r="C300" s="200" t="s">
        <v>178</v>
      </c>
      <c r="D300" s="201" t="s">
        <v>733</v>
      </c>
      <c r="E300" s="275" t="s">
        <v>182</v>
      </c>
      <c r="F300" s="200" t="s">
        <v>322</v>
      </c>
      <c r="G300" s="538" t="s">
        <v>270</v>
      </c>
      <c r="H300" s="538"/>
      <c r="I300" s="202" t="s">
        <v>176</v>
      </c>
      <c r="J300" s="203">
        <v>1</v>
      </c>
      <c r="K300" s="248">
        <v>5.1100000000000003</v>
      </c>
      <c r="L300" s="248">
        <v>5.1100000000000003</v>
      </c>
    </row>
    <row r="301" spans="3:12" ht="25" x14ac:dyDescent="0.3">
      <c r="C301" s="96" t="s">
        <v>642</v>
      </c>
      <c r="D301" s="96" t="s">
        <v>642</v>
      </c>
      <c r="E301" s="96"/>
      <c r="F301" s="96"/>
      <c r="G301" s="96" t="s">
        <v>171</v>
      </c>
      <c r="H301" s="97">
        <v>0.6470204436711614</v>
      </c>
      <c r="I301" s="96" t="s">
        <v>172</v>
      </c>
      <c r="J301" s="97">
        <v>0.54</v>
      </c>
      <c r="K301" s="96" t="s">
        <v>173</v>
      </c>
      <c r="L301" s="97">
        <v>1.19</v>
      </c>
    </row>
    <row r="302" spans="3:12" x14ac:dyDescent="0.3">
      <c r="C302" s="96" t="s">
        <v>642</v>
      </c>
      <c r="D302" s="96" t="s">
        <v>642</v>
      </c>
      <c r="E302" s="96"/>
      <c r="F302" s="96"/>
      <c r="G302" s="96" t="s">
        <v>174</v>
      </c>
      <c r="H302" s="97">
        <v>1.75</v>
      </c>
      <c r="I302" s="96"/>
      <c r="J302" s="553" t="s">
        <v>175</v>
      </c>
      <c r="K302" s="553"/>
      <c r="L302" s="97">
        <v>8.3800000000000008</v>
      </c>
    </row>
    <row r="303" spans="3:12" ht="14.5" thickBot="1" x14ac:dyDescent="0.35">
      <c r="C303" s="204" t="s">
        <v>642</v>
      </c>
      <c r="D303" s="204" t="s">
        <v>642</v>
      </c>
      <c r="E303" s="204"/>
      <c r="F303" s="204"/>
      <c r="G303" s="204"/>
      <c r="H303" s="204"/>
      <c r="I303" s="204"/>
      <c r="J303" s="205"/>
      <c r="K303" s="204"/>
      <c r="L303" s="218"/>
    </row>
    <row r="304" spans="3:12" ht="14.5" thickTop="1" x14ac:dyDescent="0.3">
      <c r="C304" s="206" t="s">
        <v>642</v>
      </c>
      <c r="D304" s="206" t="s">
        <v>642</v>
      </c>
      <c r="E304" s="206"/>
      <c r="F304" s="206"/>
      <c r="G304" s="206"/>
      <c r="H304" s="206"/>
      <c r="I304" s="206"/>
      <c r="J304" s="206"/>
      <c r="K304" s="206"/>
      <c r="L304" s="206"/>
    </row>
    <row r="305" spans="3:12" ht="28" x14ac:dyDescent="0.3">
      <c r="C305" s="197" t="s">
        <v>525</v>
      </c>
      <c r="D305" s="198" t="s">
        <v>161</v>
      </c>
      <c r="E305" s="197" t="s">
        <v>162</v>
      </c>
      <c r="F305" s="197" t="s">
        <v>163</v>
      </c>
      <c r="G305" s="539" t="s">
        <v>164</v>
      </c>
      <c r="H305" s="539"/>
      <c r="I305" s="199" t="s">
        <v>165</v>
      </c>
      <c r="J305" s="198" t="s">
        <v>160</v>
      </c>
      <c r="K305" s="198" t="s">
        <v>166</v>
      </c>
      <c r="L305" s="198" t="s">
        <v>167</v>
      </c>
    </row>
    <row r="306" spans="3:12" ht="39" x14ac:dyDescent="0.3">
      <c r="C306" s="211" t="s">
        <v>168</v>
      </c>
      <c r="D306" s="212" t="s">
        <v>614</v>
      </c>
      <c r="E306" s="211" t="s">
        <v>169</v>
      </c>
      <c r="F306" s="211" t="s">
        <v>460</v>
      </c>
      <c r="G306" s="540" t="s">
        <v>308</v>
      </c>
      <c r="H306" s="540"/>
      <c r="I306" s="213" t="s">
        <v>176</v>
      </c>
      <c r="J306" s="214">
        <v>1</v>
      </c>
      <c r="K306" s="249">
        <v>2144.81</v>
      </c>
      <c r="L306" s="249">
        <v>2144.81</v>
      </c>
    </row>
    <row r="307" spans="3:12" ht="25" x14ac:dyDescent="0.3">
      <c r="C307" s="200" t="s">
        <v>170</v>
      </c>
      <c r="D307" s="201" t="s">
        <v>693</v>
      </c>
      <c r="E307" s="200" t="s">
        <v>182</v>
      </c>
      <c r="F307" s="200" t="s">
        <v>309</v>
      </c>
      <c r="G307" s="538" t="s">
        <v>177</v>
      </c>
      <c r="H307" s="538"/>
      <c r="I307" s="202" t="s">
        <v>183</v>
      </c>
      <c r="J307" s="203">
        <v>0.38969999999999999</v>
      </c>
      <c r="K307" s="248">
        <v>18.77</v>
      </c>
      <c r="L307" s="248">
        <v>7.31</v>
      </c>
    </row>
    <row r="308" spans="3:12" ht="25" x14ac:dyDescent="0.3">
      <c r="C308" s="200" t="s">
        <v>170</v>
      </c>
      <c r="D308" s="201" t="s">
        <v>694</v>
      </c>
      <c r="E308" s="200" t="s">
        <v>182</v>
      </c>
      <c r="F308" s="200" t="s">
        <v>310</v>
      </c>
      <c r="G308" s="538" t="s">
        <v>177</v>
      </c>
      <c r="H308" s="538"/>
      <c r="I308" s="202" t="s">
        <v>183</v>
      </c>
      <c r="J308" s="203">
        <v>2</v>
      </c>
      <c r="K308" s="248">
        <v>22.7</v>
      </c>
      <c r="L308" s="248">
        <v>45.4</v>
      </c>
    </row>
    <row r="309" spans="3:12" ht="50" x14ac:dyDescent="0.3">
      <c r="C309" s="200" t="s">
        <v>170</v>
      </c>
      <c r="D309" s="201" t="s">
        <v>734</v>
      </c>
      <c r="E309" s="200" t="s">
        <v>182</v>
      </c>
      <c r="F309" s="200" t="s">
        <v>314</v>
      </c>
      <c r="G309" s="538" t="s">
        <v>308</v>
      </c>
      <c r="H309" s="538"/>
      <c r="I309" s="202" t="s">
        <v>189</v>
      </c>
      <c r="J309" s="203">
        <v>3</v>
      </c>
      <c r="K309" s="248">
        <v>19.399999999999999</v>
      </c>
      <c r="L309" s="248">
        <v>58.2</v>
      </c>
    </row>
    <row r="310" spans="3:12" ht="50" x14ac:dyDescent="0.3">
      <c r="C310" s="200" t="s">
        <v>170</v>
      </c>
      <c r="D310" s="201" t="s">
        <v>735</v>
      </c>
      <c r="E310" s="200" t="s">
        <v>182</v>
      </c>
      <c r="F310" s="200" t="s">
        <v>315</v>
      </c>
      <c r="G310" s="538" t="s">
        <v>308</v>
      </c>
      <c r="H310" s="538"/>
      <c r="I310" s="202" t="s">
        <v>176</v>
      </c>
      <c r="J310" s="203">
        <v>1</v>
      </c>
      <c r="K310" s="248">
        <v>11.31</v>
      </c>
      <c r="L310" s="248">
        <v>11.31</v>
      </c>
    </row>
    <row r="311" spans="3:12" ht="50" x14ac:dyDescent="0.3">
      <c r="C311" s="200" t="s">
        <v>170</v>
      </c>
      <c r="D311" s="201" t="s">
        <v>736</v>
      </c>
      <c r="E311" s="200" t="s">
        <v>182</v>
      </c>
      <c r="F311" s="200" t="s">
        <v>316</v>
      </c>
      <c r="G311" s="538" t="s">
        <v>308</v>
      </c>
      <c r="H311" s="538"/>
      <c r="I311" s="202" t="s">
        <v>176</v>
      </c>
      <c r="J311" s="203">
        <v>1</v>
      </c>
      <c r="K311" s="248">
        <v>17.829999999999998</v>
      </c>
      <c r="L311" s="248">
        <v>17.829999999999998</v>
      </c>
    </row>
    <row r="312" spans="3:12" ht="50" x14ac:dyDescent="0.3">
      <c r="C312" s="200" t="s">
        <v>170</v>
      </c>
      <c r="D312" s="201" t="s">
        <v>737</v>
      </c>
      <c r="E312" s="200" t="s">
        <v>182</v>
      </c>
      <c r="F312" s="200" t="s">
        <v>317</v>
      </c>
      <c r="G312" s="538" t="s">
        <v>308</v>
      </c>
      <c r="H312" s="538"/>
      <c r="I312" s="202" t="s">
        <v>176</v>
      </c>
      <c r="J312" s="203">
        <v>1</v>
      </c>
      <c r="K312" s="248">
        <v>20.059999999999999</v>
      </c>
      <c r="L312" s="248">
        <v>20.059999999999999</v>
      </c>
    </row>
    <row r="313" spans="3:12" ht="37.5" x14ac:dyDescent="0.3">
      <c r="C313" s="200" t="s">
        <v>170</v>
      </c>
      <c r="D313" s="201" t="s">
        <v>738</v>
      </c>
      <c r="E313" s="200" t="s">
        <v>182</v>
      </c>
      <c r="F313" s="200" t="s">
        <v>318</v>
      </c>
      <c r="G313" s="538" t="s">
        <v>308</v>
      </c>
      <c r="H313" s="538"/>
      <c r="I313" s="202" t="s">
        <v>189</v>
      </c>
      <c r="J313" s="203">
        <v>1.2</v>
      </c>
      <c r="K313" s="248">
        <v>57.03</v>
      </c>
      <c r="L313" s="248">
        <v>68.430000000000007</v>
      </c>
    </row>
    <row r="314" spans="3:12" ht="25" x14ac:dyDescent="0.3">
      <c r="C314" s="200" t="s">
        <v>170</v>
      </c>
      <c r="D314" s="201" t="s">
        <v>727</v>
      </c>
      <c r="E314" s="200" t="s">
        <v>182</v>
      </c>
      <c r="F314" s="200" t="s">
        <v>207</v>
      </c>
      <c r="G314" s="538" t="s">
        <v>308</v>
      </c>
      <c r="H314" s="538"/>
      <c r="I314" s="202" t="s">
        <v>176</v>
      </c>
      <c r="J314" s="203">
        <v>1</v>
      </c>
      <c r="K314" s="248">
        <v>111.96</v>
      </c>
      <c r="L314" s="248">
        <v>111.96</v>
      </c>
    </row>
    <row r="315" spans="3:12" ht="50" x14ac:dyDescent="0.3">
      <c r="C315" s="200" t="s">
        <v>170</v>
      </c>
      <c r="D315" s="201" t="s">
        <v>739</v>
      </c>
      <c r="E315" s="200" t="s">
        <v>182</v>
      </c>
      <c r="F315" s="200" t="s">
        <v>319</v>
      </c>
      <c r="G315" s="538" t="s">
        <v>308</v>
      </c>
      <c r="H315" s="538"/>
      <c r="I315" s="202" t="s">
        <v>189</v>
      </c>
      <c r="J315" s="203">
        <v>20</v>
      </c>
      <c r="K315" s="248">
        <v>33.9</v>
      </c>
      <c r="L315" s="248">
        <v>678</v>
      </c>
    </row>
    <row r="316" spans="3:12" ht="37.5" x14ac:dyDescent="0.3">
      <c r="C316" s="200" t="s">
        <v>170</v>
      </c>
      <c r="D316" s="201" t="s">
        <v>740</v>
      </c>
      <c r="E316" s="200" t="s">
        <v>182</v>
      </c>
      <c r="F316" s="200" t="s">
        <v>320</v>
      </c>
      <c r="G316" s="538" t="s">
        <v>308</v>
      </c>
      <c r="H316" s="538"/>
      <c r="I316" s="202" t="s">
        <v>176</v>
      </c>
      <c r="J316" s="203">
        <v>1</v>
      </c>
      <c r="K316" s="248">
        <v>163.24</v>
      </c>
      <c r="L316" s="248">
        <v>163.24</v>
      </c>
    </row>
    <row r="317" spans="3:12" ht="37.5" x14ac:dyDescent="0.3">
      <c r="C317" s="200" t="s">
        <v>178</v>
      </c>
      <c r="D317" s="201" t="s">
        <v>741</v>
      </c>
      <c r="E317" s="200" t="s">
        <v>182</v>
      </c>
      <c r="F317" s="200" t="s">
        <v>321</v>
      </c>
      <c r="G317" s="538" t="s">
        <v>270</v>
      </c>
      <c r="H317" s="538"/>
      <c r="I317" s="202" t="s">
        <v>176</v>
      </c>
      <c r="J317" s="203">
        <v>1</v>
      </c>
      <c r="K317" s="248">
        <v>28.22</v>
      </c>
      <c r="L317" s="248">
        <v>28.22</v>
      </c>
    </row>
    <row r="318" spans="3:12" ht="37.5" x14ac:dyDescent="0.3">
      <c r="C318" s="200" t="s">
        <v>178</v>
      </c>
      <c r="D318" s="201" t="s">
        <v>733</v>
      </c>
      <c r="E318" s="200" t="s">
        <v>182</v>
      </c>
      <c r="F318" s="200" t="s">
        <v>322</v>
      </c>
      <c r="G318" s="538" t="s">
        <v>270</v>
      </c>
      <c r="H318" s="538"/>
      <c r="I318" s="202" t="s">
        <v>176</v>
      </c>
      <c r="J318" s="203">
        <v>1</v>
      </c>
      <c r="K318" s="248">
        <v>5.1100000000000003</v>
      </c>
      <c r="L318" s="248">
        <v>5.1100000000000003</v>
      </c>
    </row>
    <row r="319" spans="3:12" ht="50" x14ac:dyDescent="0.3">
      <c r="C319" s="200" t="s">
        <v>178</v>
      </c>
      <c r="D319" s="201" t="s">
        <v>742</v>
      </c>
      <c r="E319" s="200" t="s">
        <v>182</v>
      </c>
      <c r="F319" s="200" t="s">
        <v>323</v>
      </c>
      <c r="G319" s="538" t="s">
        <v>270</v>
      </c>
      <c r="H319" s="538"/>
      <c r="I319" s="202" t="s">
        <v>176</v>
      </c>
      <c r="J319" s="203">
        <v>3</v>
      </c>
      <c r="K319" s="248">
        <v>11.29</v>
      </c>
      <c r="L319" s="248">
        <v>33.869999999999997</v>
      </c>
    </row>
    <row r="320" spans="3:12" ht="50" x14ac:dyDescent="0.3">
      <c r="C320" s="200" t="s">
        <v>178</v>
      </c>
      <c r="D320" s="201" t="s">
        <v>743</v>
      </c>
      <c r="E320" s="200" t="s">
        <v>182</v>
      </c>
      <c r="F320" s="200" t="s">
        <v>324</v>
      </c>
      <c r="G320" s="538" t="s">
        <v>270</v>
      </c>
      <c r="H320" s="538"/>
      <c r="I320" s="202" t="s">
        <v>176</v>
      </c>
      <c r="J320" s="203">
        <v>2</v>
      </c>
      <c r="K320" s="248">
        <v>1.1499999999999999</v>
      </c>
      <c r="L320" s="248">
        <v>2.2999999999999998</v>
      </c>
    </row>
    <row r="321" spans="3:12" ht="37.5" x14ac:dyDescent="0.3">
      <c r="C321" s="200" t="s">
        <v>178</v>
      </c>
      <c r="D321" s="201" t="s">
        <v>744</v>
      </c>
      <c r="E321" s="200" t="s">
        <v>182</v>
      </c>
      <c r="F321" s="200" t="s">
        <v>325</v>
      </c>
      <c r="G321" s="538" t="s">
        <v>270</v>
      </c>
      <c r="H321" s="538"/>
      <c r="I321" s="202" t="s">
        <v>176</v>
      </c>
      <c r="J321" s="203">
        <v>1</v>
      </c>
      <c r="K321" s="248">
        <v>30.94</v>
      </c>
      <c r="L321" s="248">
        <v>30.94</v>
      </c>
    </row>
    <row r="322" spans="3:12" ht="37.5" x14ac:dyDescent="0.3">
      <c r="C322" s="200" t="s">
        <v>178</v>
      </c>
      <c r="D322" s="201" t="s">
        <v>672</v>
      </c>
      <c r="E322" s="200" t="s">
        <v>182</v>
      </c>
      <c r="F322" s="200" t="s">
        <v>295</v>
      </c>
      <c r="G322" s="538" t="s">
        <v>270</v>
      </c>
      <c r="H322" s="538"/>
      <c r="I322" s="202" t="s">
        <v>176</v>
      </c>
      <c r="J322" s="203">
        <v>4</v>
      </c>
      <c r="K322" s="248">
        <v>0.2</v>
      </c>
      <c r="L322" s="248">
        <v>0.8</v>
      </c>
    </row>
    <row r="323" spans="3:12" ht="25" x14ac:dyDescent="0.3">
      <c r="C323" s="200" t="s">
        <v>178</v>
      </c>
      <c r="D323" s="201" t="s">
        <v>745</v>
      </c>
      <c r="E323" s="200" t="s">
        <v>182</v>
      </c>
      <c r="F323" s="200" t="s">
        <v>326</v>
      </c>
      <c r="G323" s="538" t="s">
        <v>270</v>
      </c>
      <c r="H323" s="538"/>
      <c r="I323" s="202" t="s">
        <v>176</v>
      </c>
      <c r="J323" s="203">
        <v>0.06</v>
      </c>
      <c r="K323" s="248">
        <v>55.65</v>
      </c>
      <c r="L323" s="248">
        <v>3.33</v>
      </c>
    </row>
    <row r="324" spans="3:12" ht="37.5" x14ac:dyDescent="0.3">
      <c r="C324" s="200" t="s">
        <v>178</v>
      </c>
      <c r="D324" s="201" t="s">
        <v>746</v>
      </c>
      <c r="E324" s="200" t="s">
        <v>182</v>
      </c>
      <c r="F324" s="200" t="s">
        <v>327</v>
      </c>
      <c r="G324" s="538" t="s">
        <v>270</v>
      </c>
      <c r="H324" s="538"/>
      <c r="I324" s="202" t="s">
        <v>176</v>
      </c>
      <c r="J324" s="203">
        <v>1</v>
      </c>
      <c r="K324" s="248">
        <v>48.56</v>
      </c>
      <c r="L324" s="248">
        <v>48.56</v>
      </c>
    </row>
    <row r="325" spans="3:12" ht="50" x14ac:dyDescent="0.3">
      <c r="C325" s="200" t="s">
        <v>178</v>
      </c>
      <c r="D325" s="201" t="s">
        <v>747</v>
      </c>
      <c r="E325" s="200" t="s">
        <v>182</v>
      </c>
      <c r="F325" s="200" t="s">
        <v>328</v>
      </c>
      <c r="G325" s="538" t="s">
        <v>270</v>
      </c>
      <c r="H325" s="538"/>
      <c r="I325" s="202" t="s">
        <v>176</v>
      </c>
      <c r="J325" s="203">
        <v>1</v>
      </c>
      <c r="K325" s="248">
        <v>196.24</v>
      </c>
      <c r="L325" s="248">
        <v>196.24</v>
      </c>
    </row>
    <row r="326" spans="3:12" x14ac:dyDescent="0.3">
      <c r="C326" s="200" t="s">
        <v>178</v>
      </c>
      <c r="D326" s="201" t="s">
        <v>748</v>
      </c>
      <c r="E326" s="200" t="s">
        <v>182</v>
      </c>
      <c r="F326" s="200" t="s">
        <v>329</v>
      </c>
      <c r="G326" s="538" t="s">
        <v>270</v>
      </c>
      <c r="H326" s="538"/>
      <c r="I326" s="202" t="s">
        <v>176</v>
      </c>
      <c r="J326" s="203">
        <v>2</v>
      </c>
      <c r="K326" s="248">
        <v>0.34</v>
      </c>
      <c r="L326" s="248">
        <v>0.68</v>
      </c>
    </row>
    <row r="327" spans="3:12" ht="37.5" x14ac:dyDescent="0.3">
      <c r="C327" s="200" t="s">
        <v>178</v>
      </c>
      <c r="D327" s="201" t="s">
        <v>749</v>
      </c>
      <c r="E327" s="200" t="s">
        <v>182</v>
      </c>
      <c r="F327" s="200" t="s">
        <v>330</v>
      </c>
      <c r="G327" s="538" t="s">
        <v>270</v>
      </c>
      <c r="H327" s="538"/>
      <c r="I327" s="202" t="s">
        <v>189</v>
      </c>
      <c r="J327" s="203">
        <v>3.5</v>
      </c>
      <c r="K327" s="248">
        <v>175.15</v>
      </c>
      <c r="L327" s="248">
        <v>613.02</v>
      </c>
    </row>
    <row r="328" spans="3:12" ht="25" x14ac:dyDescent="0.3">
      <c r="C328" s="96" t="s">
        <v>642</v>
      </c>
      <c r="D328" s="96" t="s">
        <v>642</v>
      </c>
      <c r="E328" s="96"/>
      <c r="F328" s="96"/>
      <c r="G328" s="96" t="s">
        <v>171</v>
      </c>
      <c r="H328" s="97">
        <v>69.432361896476735</v>
      </c>
      <c r="I328" s="96" t="s">
        <v>172</v>
      </c>
      <c r="J328" s="97">
        <v>58.27</v>
      </c>
      <c r="K328" s="96" t="s">
        <v>173</v>
      </c>
      <c r="L328" s="97">
        <v>127.7</v>
      </c>
    </row>
    <row r="329" spans="3:12" x14ac:dyDescent="0.3">
      <c r="C329" s="96" t="s">
        <v>642</v>
      </c>
      <c r="D329" s="96" t="s">
        <v>642</v>
      </c>
      <c r="E329" s="96"/>
      <c r="F329" s="96"/>
      <c r="G329" s="96" t="s">
        <v>174</v>
      </c>
      <c r="H329" s="97">
        <v>567.51</v>
      </c>
      <c r="I329" s="96"/>
      <c r="J329" s="553" t="s">
        <v>175</v>
      </c>
      <c r="K329" s="553"/>
      <c r="L329" s="97">
        <v>2712.32</v>
      </c>
    </row>
    <row r="330" spans="3:12" ht="14.5" thickBot="1" x14ac:dyDescent="0.35">
      <c r="C330" s="204" t="s">
        <v>642</v>
      </c>
      <c r="D330" s="204" t="s">
        <v>642</v>
      </c>
      <c r="E330" s="204"/>
      <c r="F330" s="204"/>
      <c r="G330" s="204"/>
      <c r="H330" s="204"/>
      <c r="I330" s="204"/>
      <c r="J330" s="205"/>
      <c r="K330" s="204"/>
      <c r="L330" s="218"/>
    </row>
    <row r="331" spans="3:12" ht="14.5" thickTop="1" x14ac:dyDescent="0.3">
      <c r="C331" s="206" t="s">
        <v>642</v>
      </c>
      <c r="D331" s="206" t="s">
        <v>642</v>
      </c>
      <c r="E331" s="206"/>
      <c r="F331" s="206"/>
      <c r="G331" s="206"/>
      <c r="H331" s="206"/>
      <c r="I331" s="206"/>
      <c r="J331" s="206"/>
      <c r="K331" s="206"/>
      <c r="L331" s="206"/>
    </row>
    <row r="332" spans="3:12" x14ac:dyDescent="0.3">
      <c r="C332" s="244" t="s">
        <v>647</v>
      </c>
      <c r="D332" s="244" t="s">
        <v>642</v>
      </c>
      <c r="E332" s="244"/>
      <c r="F332" s="244" t="s">
        <v>209</v>
      </c>
      <c r="G332" s="244"/>
      <c r="H332" s="557"/>
      <c r="I332" s="557"/>
      <c r="J332" s="245"/>
      <c r="K332" s="244"/>
      <c r="L332" s="246"/>
    </row>
    <row r="333" spans="3:12" ht="28" x14ac:dyDescent="0.3">
      <c r="C333" s="197" t="s">
        <v>526</v>
      </c>
      <c r="D333" s="198" t="s">
        <v>161</v>
      </c>
      <c r="E333" s="197" t="s">
        <v>162</v>
      </c>
      <c r="F333" s="197" t="s">
        <v>163</v>
      </c>
      <c r="G333" s="539" t="s">
        <v>164</v>
      </c>
      <c r="H333" s="539"/>
      <c r="I333" s="199" t="s">
        <v>165</v>
      </c>
      <c r="J333" s="198" t="s">
        <v>160</v>
      </c>
      <c r="K333" s="198" t="s">
        <v>166</v>
      </c>
      <c r="L333" s="198" t="s">
        <v>167</v>
      </c>
    </row>
    <row r="334" spans="3:12" ht="78" x14ac:dyDescent="0.3">
      <c r="C334" s="211" t="s">
        <v>168</v>
      </c>
      <c r="D334" s="212" t="s">
        <v>750</v>
      </c>
      <c r="E334" s="211" t="s">
        <v>182</v>
      </c>
      <c r="F334" s="211" t="s">
        <v>210</v>
      </c>
      <c r="G334" s="540" t="s">
        <v>340</v>
      </c>
      <c r="H334" s="540"/>
      <c r="I334" s="213" t="s">
        <v>189</v>
      </c>
      <c r="J334" s="214">
        <v>1</v>
      </c>
      <c r="K334" s="249">
        <v>42.4</v>
      </c>
      <c r="L334" s="249">
        <v>42.4</v>
      </c>
    </row>
    <row r="335" spans="3:12" ht="37.5" x14ac:dyDescent="0.3">
      <c r="C335" s="200" t="s">
        <v>170</v>
      </c>
      <c r="D335" s="201" t="s">
        <v>751</v>
      </c>
      <c r="E335" s="200" t="s">
        <v>182</v>
      </c>
      <c r="F335" s="200" t="s">
        <v>344</v>
      </c>
      <c r="G335" s="538" t="s">
        <v>340</v>
      </c>
      <c r="H335" s="538"/>
      <c r="I335" s="202" t="s">
        <v>189</v>
      </c>
      <c r="J335" s="203">
        <v>0.79400000000000004</v>
      </c>
      <c r="K335" s="248">
        <v>21.43</v>
      </c>
      <c r="L335" s="248">
        <v>17.010000000000002</v>
      </c>
    </row>
    <row r="336" spans="3:12" ht="37.5" x14ac:dyDescent="0.3">
      <c r="C336" s="200" t="s">
        <v>170</v>
      </c>
      <c r="D336" s="201" t="s">
        <v>752</v>
      </c>
      <c r="E336" s="200" t="s">
        <v>182</v>
      </c>
      <c r="F336" s="200" t="s">
        <v>352</v>
      </c>
      <c r="G336" s="538" t="s">
        <v>340</v>
      </c>
      <c r="H336" s="538"/>
      <c r="I336" s="202" t="s">
        <v>176</v>
      </c>
      <c r="J336" s="203">
        <v>0.65429999999999999</v>
      </c>
      <c r="K336" s="248">
        <v>8.3699999999999992</v>
      </c>
      <c r="L336" s="248">
        <v>5.47</v>
      </c>
    </row>
    <row r="337" spans="3:12" ht="50" x14ac:dyDescent="0.3">
      <c r="C337" s="200" t="s">
        <v>170</v>
      </c>
      <c r="D337" s="201" t="s">
        <v>753</v>
      </c>
      <c r="E337" s="200" t="s">
        <v>182</v>
      </c>
      <c r="F337" s="200" t="s">
        <v>348</v>
      </c>
      <c r="G337" s="538" t="s">
        <v>340</v>
      </c>
      <c r="H337" s="538"/>
      <c r="I337" s="202" t="s">
        <v>176</v>
      </c>
      <c r="J337" s="203">
        <v>0.1694</v>
      </c>
      <c r="K337" s="248">
        <v>18.059999999999999</v>
      </c>
      <c r="L337" s="248">
        <v>3.05</v>
      </c>
    </row>
    <row r="338" spans="3:12" ht="37.5" x14ac:dyDescent="0.3">
      <c r="C338" s="200" t="s">
        <v>170</v>
      </c>
      <c r="D338" s="201" t="s">
        <v>754</v>
      </c>
      <c r="E338" s="200" t="s">
        <v>182</v>
      </c>
      <c r="F338" s="200" t="s">
        <v>347</v>
      </c>
      <c r="G338" s="538" t="s">
        <v>340</v>
      </c>
      <c r="H338" s="538"/>
      <c r="I338" s="202" t="s">
        <v>176</v>
      </c>
      <c r="J338" s="203">
        <v>7.7299999999999994E-2</v>
      </c>
      <c r="K338" s="248">
        <v>6.49</v>
      </c>
      <c r="L338" s="248">
        <v>0.5</v>
      </c>
    </row>
    <row r="339" spans="3:12" ht="50" x14ac:dyDescent="0.3">
      <c r="C339" s="200" t="s">
        <v>170</v>
      </c>
      <c r="D339" s="201" t="s">
        <v>755</v>
      </c>
      <c r="E339" s="200" t="s">
        <v>182</v>
      </c>
      <c r="F339" s="200" t="s">
        <v>349</v>
      </c>
      <c r="G339" s="538" t="s">
        <v>340</v>
      </c>
      <c r="H339" s="538"/>
      <c r="I339" s="202" t="s">
        <v>176</v>
      </c>
      <c r="J339" s="203">
        <v>0.6522</v>
      </c>
      <c r="K339" s="248">
        <v>6.13</v>
      </c>
      <c r="L339" s="248">
        <v>3.99</v>
      </c>
    </row>
    <row r="340" spans="3:12" ht="37.5" x14ac:dyDescent="0.3">
      <c r="C340" s="200" t="s">
        <v>170</v>
      </c>
      <c r="D340" s="201" t="s">
        <v>756</v>
      </c>
      <c r="E340" s="200" t="s">
        <v>182</v>
      </c>
      <c r="F340" s="200" t="s">
        <v>353</v>
      </c>
      <c r="G340" s="538" t="s">
        <v>340</v>
      </c>
      <c r="H340" s="538"/>
      <c r="I340" s="202" t="s">
        <v>176</v>
      </c>
      <c r="J340" s="203">
        <v>0.30370000000000003</v>
      </c>
      <c r="K340" s="248">
        <v>11.72</v>
      </c>
      <c r="L340" s="248">
        <v>3.55</v>
      </c>
    </row>
    <row r="341" spans="3:12" ht="50" x14ac:dyDescent="0.3">
      <c r="C341" s="200" t="s">
        <v>170</v>
      </c>
      <c r="D341" s="201" t="s">
        <v>757</v>
      </c>
      <c r="E341" s="200" t="s">
        <v>182</v>
      </c>
      <c r="F341" s="200" t="s">
        <v>350</v>
      </c>
      <c r="G341" s="538" t="s">
        <v>340</v>
      </c>
      <c r="H341" s="538"/>
      <c r="I341" s="202" t="s">
        <v>176</v>
      </c>
      <c r="J341" s="203">
        <v>1.6799999999999999E-2</v>
      </c>
      <c r="K341" s="248">
        <v>22.67</v>
      </c>
      <c r="L341" s="248">
        <v>0.38</v>
      </c>
    </row>
    <row r="342" spans="3:12" ht="50" x14ac:dyDescent="0.3">
      <c r="C342" s="200" t="s">
        <v>170</v>
      </c>
      <c r="D342" s="201" t="s">
        <v>758</v>
      </c>
      <c r="E342" s="200" t="s">
        <v>182</v>
      </c>
      <c r="F342" s="200" t="s">
        <v>351</v>
      </c>
      <c r="G342" s="538" t="s">
        <v>340</v>
      </c>
      <c r="H342" s="538"/>
      <c r="I342" s="202" t="s">
        <v>176</v>
      </c>
      <c r="J342" s="203">
        <v>1.15E-2</v>
      </c>
      <c r="K342" s="248">
        <v>20.54</v>
      </c>
      <c r="L342" s="248">
        <v>0.23</v>
      </c>
    </row>
    <row r="343" spans="3:12" ht="37.5" x14ac:dyDescent="0.3">
      <c r="C343" s="200" t="s">
        <v>170</v>
      </c>
      <c r="D343" s="201" t="s">
        <v>759</v>
      </c>
      <c r="E343" s="200" t="s">
        <v>182</v>
      </c>
      <c r="F343" s="200" t="s">
        <v>345</v>
      </c>
      <c r="G343" s="538" t="s">
        <v>340</v>
      </c>
      <c r="H343" s="538"/>
      <c r="I343" s="202" t="s">
        <v>189</v>
      </c>
      <c r="J343" s="203">
        <v>7.8E-2</v>
      </c>
      <c r="K343" s="248">
        <v>12.5</v>
      </c>
      <c r="L343" s="248">
        <v>0.97</v>
      </c>
    </row>
    <row r="344" spans="3:12" ht="50" x14ac:dyDescent="0.3">
      <c r="C344" s="200" t="s">
        <v>170</v>
      </c>
      <c r="D344" s="201" t="s">
        <v>760</v>
      </c>
      <c r="E344" s="200" t="s">
        <v>182</v>
      </c>
      <c r="F344" s="200" t="s">
        <v>354</v>
      </c>
      <c r="G344" s="538" t="s">
        <v>340</v>
      </c>
      <c r="H344" s="538"/>
      <c r="I344" s="202" t="s">
        <v>176</v>
      </c>
      <c r="J344" s="203">
        <v>7.6E-3</v>
      </c>
      <c r="K344" s="248">
        <v>7.72</v>
      </c>
      <c r="L344" s="248">
        <v>0.05</v>
      </c>
    </row>
    <row r="345" spans="3:12" ht="37.5" x14ac:dyDescent="0.3">
      <c r="C345" s="200" t="s">
        <v>170</v>
      </c>
      <c r="D345" s="201" t="s">
        <v>761</v>
      </c>
      <c r="E345" s="200" t="s">
        <v>182</v>
      </c>
      <c r="F345" s="200" t="s">
        <v>355</v>
      </c>
      <c r="G345" s="538" t="s">
        <v>340</v>
      </c>
      <c r="H345" s="538"/>
      <c r="I345" s="202" t="s">
        <v>176</v>
      </c>
      <c r="J345" s="203">
        <v>1.35E-2</v>
      </c>
      <c r="K345" s="248">
        <v>6.04</v>
      </c>
      <c r="L345" s="248">
        <v>0.08</v>
      </c>
    </row>
    <row r="346" spans="3:12" ht="37.5" x14ac:dyDescent="0.3">
      <c r="C346" s="200" t="s">
        <v>170</v>
      </c>
      <c r="D346" s="201" t="s">
        <v>762</v>
      </c>
      <c r="E346" s="200" t="s">
        <v>182</v>
      </c>
      <c r="F346" s="200" t="s">
        <v>360</v>
      </c>
      <c r="G346" s="538" t="s">
        <v>340</v>
      </c>
      <c r="H346" s="538"/>
      <c r="I346" s="202" t="s">
        <v>176</v>
      </c>
      <c r="J346" s="203">
        <v>1.6999999999999999E-3</v>
      </c>
      <c r="K346" s="248">
        <v>10.85</v>
      </c>
      <c r="L346" s="248">
        <v>0.01</v>
      </c>
    </row>
    <row r="347" spans="3:12" ht="50" x14ac:dyDescent="0.3">
      <c r="C347" s="200" t="s">
        <v>170</v>
      </c>
      <c r="D347" s="201" t="s">
        <v>763</v>
      </c>
      <c r="E347" s="200" t="s">
        <v>182</v>
      </c>
      <c r="F347" s="200" t="s">
        <v>357</v>
      </c>
      <c r="G347" s="538" t="s">
        <v>340</v>
      </c>
      <c r="H347" s="538"/>
      <c r="I347" s="202" t="s">
        <v>176</v>
      </c>
      <c r="J347" s="203">
        <v>3.3999999999999998E-3</v>
      </c>
      <c r="K347" s="248">
        <v>19.59</v>
      </c>
      <c r="L347" s="248">
        <v>0.06</v>
      </c>
    </row>
    <row r="348" spans="3:12" ht="37.5" x14ac:dyDescent="0.3">
      <c r="C348" s="200" t="s">
        <v>170</v>
      </c>
      <c r="D348" s="201" t="s">
        <v>764</v>
      </c>
      <c r="E348" s="200" t="s">
        <v>182</v>
      </c>
      <c r="F348" s="200" t="s">
        <v>346</v>
      </c>
      <c r="G348" s="538" t="s">
        <v>340</v>
      </c>
      <c r="H348" s="538"/>
      <c r="I348" s="202" t="s">
        <v>189</v>
      </c>
      <c r="J348" s="203">
        <v>0.128</v>
      </c>
      <c r="K348" s="248">
        <v>6.88</v>
      </c>
      <c r="L348" s="248">
        <v>0.88</v>
      </c>
    </row>
    <row r="349" spans="3:12" ht="37.5" x14ac:dyDescent="0.3">
      <c r="C349" s="200" t="s">
        <v>170</v>
      </c>
      <c r="D349" s="201" t="s">
        <v>765</v>
      </c>
      <c r="E349" s="200" t="s">
        <v>182</v>
      </c>
      <c r="F349" s="200" t="s">
        <v>361</v>
      </c>
      <c r="G349" s="538" t="s">
        <v>340</v>
      </c>
      <c r="H349" s="538"/>
      <c r="I349" s="202" t="s">
        <v>176</v>
      </c>
      <c r="J349" s="203">
        <v>6.7000000000000004E-2</v>
      </c>
      <c r="K349" s="248">
        <v>5.07</v>
      </c>
      <c r="L349" s="248">
        <v>0.33</v>
      </c>
    </row>
    <row r="350" spans="3:12" ht="37.5" x14ac:dyDescent="0.3">
      <c r="C350" s="200" t="s">
        <v>170</v>
      </c>
      <c r="D350" s="201" t="s">
        <v>766</v>
      </c>
      <c r="E350" s="200" t="s">
        <v>182</v>
      </c>
      <c r="F350" s="200" t="s">
        <v>359</v>
      </c>
      <c r="G350" s="538" t="s">
        <v>340</v>
      </c>
      <c r="H350" s="538"/>
      <c r="I350" s="202" t="s">
        <v>176</v>
      </c>
      <c r="J350" s="203">
        <v>1.35E-2</v>
      </c>
      <c r="K350" s="248">
        <v>4.26</v>
      </c>
      <c r="L350" s="248">
        <v>0.05</v>
      </c>
    </row>
    <row r="351" spans="3:12" ht="37.5" x14ac:dyDescent="0.3">
      <c r="C351" s="200" t="s">
        <v>170</v>
      </c>
      <c r="D351" s="201" t="s">
        <v>767</v>
      </c>
      <c r="E351" s="200" t="s">
        <v>182</v>
      </c>
      <c r="F351" s="200" t="s">
        <v>358</v>
      </c>
      <c r="G351" s="538" t="s">
        <v>340</v>
      </c>
      <c r="H351" s="538"/>
      <c r="I351" s="202" t="s">
        <v>176</v>
      </c>
      <c r="J351" s="203">
        <v>4.6100000000000002E-2</v>
      </c>
      <c r="K351" s="248">
        <v>7.91</v>
      </c>
      <c r="L351" s="248">
        <v>0.36</v>
      </c>
    </row>
    <row r="352" spans="3:12" ht="37.5" x14ac:dyDescent="0.3">
      <c r="C352" s="200" t="s">
        <v>170</v>
      </c>
      <c r="D352" s="201" t="s">
        <v>768</v>
      </c>
      <c r="E352" s="200" t="s">
        <v>182</v>
      </c>
      <c r="F352" s="200" t="s">
        <v>356</v>
      </c>
      <c r="G352" s="538" t="s">
        <v>340</v>
      </c>
      <c r="H352" s="538"/>
      <c r="I352" s="202" t="s">
        <v>176</v>
      </c>
      <c r="J352" s="203">
        <v>3.85E-2</v>
      </c>
      <c r="K352" s="248">
        <v>15.76</v>
      </c>
      <c r="L352" s="248">
        <v>0.6</v>
      </c>
    </row>
    <row r="353" spans="3:12" ht="37.5" x14ac:dyDescent="0.3">
      <c r="C353" s="200" t="s">
        <v>170</v>
      </c>
      <c r="D353" s="201" t="s">
        <v>769</v>
      </c>
      <c r="E353" s="200" t="s">
        <v>182</v>
      </c>
      <c r="F353" s="200" t="s">
        <v>362</v>
      </c>
      <c r="G353" s="538" t="s">
        <v>340</v>
      </c>
      <c r="H353" s="538"/>
      <c r="I353" s="202" t="s">
        <v>176</v>
      </c>
      <c r="J353" s="203">
        <v>3.0999999999999999E-3</v>
      </c>
      <c r="K353" s="248">
        <v>22.86</v>
      </c>
      <c r="L353" s="248">
        <v>7.0000000000000007E-2</v>
      </c>
    </row>
    <row r="354" spans="3:12" ht="25" x14ac:dyDescent="0.3">
      <c r="C354" s="200" t="s">
        <v>170</v>
      </c>
      <c r="D354" s="201" t="s">
        <v>770</v>
      </c>
      <c r="E354" s="200" t="s">
        <v>182</v>
      </c>
      <c r="F354" s="200" t="s">
        <v>367</v>
      </c>
      <c r="G354" s="538" t="s">
        <v>340</v>
      </c>
      <c r="H354" s="538"/>
      <c r="I354" s="202" t="s">
        <v>176</v>
      </c>
      <c r="J354" s="203">
        <v>8.3000000000000001E-3</v>
      </c>
      <c r="K354" s="248">
        <v>12.16</v>
      </c>
      <c r="L354" s="248">
        <v>0.1</v>
      </c>
    </row>
    <row r="355" spans="3:12" ht="37.5" x14ac:dyDescent="0.3">
      <c r="C355" s="200" t="s">
        <v>170</v>
      </c>
      <c r="D355" s="201" t="s">
        <v>771</v>
      </c>
      <c r="E355" s="200" t="s">
        <v>182</v>
      </c>
      <c r="F355" s="200" t="s">
        <v>368</v>
      </c>
      <c r="G355" s="538" t="s">
        <v>340</v>
      </c>
      <c r="H355" s="538"/>
      <c r="I355" s="202" t="s">
        <v>189</v>
      </c>
      <c r="J355" s="203">
        <v>0.2006</v>
      </c>
      <c r="K355" s="248">
        <v>11.05</v>
      </c>
      <c r="L355" s="248">
        <v>2.21</v>
      </c>
    </row>
    <row r="356" spans="3:12" ht="25" x14ac:dyDescent="0.3">
      <c r="C356" s="200" t="s">
        <v>170</v>
      </c>
      <c r="D356" s="201" t="s">
        <v>772</v>
      </c>
      <c r="E356" s="200" t="s">
        <v>182</v>
      </c>
      <c r="F356" s="200" t="s">
        <v>363</v>
      </c>
      <c r="G356" s="538" t="s">
        <v>340</v>
      </c>
      <c r="H356" s="538"/>
      <c r="I356" s="202" t="s">
        <v>176</v>
      </c>
      <c r="J356" s="203">
        <v>7.1000000000000004E-3</v>
      </c>
      <c r="K356" s="248">
        <v>2.85</v>
      </c>
      <c r="L356" s="248">
        <v>0.02</v>
      </c>
    </row>
    <row r="357" spans="3:12" ht="37.5" x14ac:dyDescent="0.3">
      <c r="C357" s="200" t="s">
        <v>170</v>
      </c>
      <c r="D357" s="201" t="s">
        <v>773</v>
      </c>
      <c r="E357" s="200" t="s">
        <v>182</v>
      </c>
      <c r="F357" s="200" t="s">
        <v>365</v>
      </c>
      <c r="G357" s="538" t="s">
        <v>340</v>
      </c>
      <c r="H357" s="538"/>
      <c r="I357" s="202" t="s">
        <v>189</v>
      </c>
      <c r="J357" s="203">
        <v>0.2006</v>
      </c>
      <c r="K357" s="248">
        <v>11.72</v>
      </c>
      <c r="L357" s="248">
        <v>2.35</v>
      </c>
    </row>
    <row r="358" spans="3:12" ht="62.5" x14ac:dyDescent="0.3">
      <c r="C358" s="200" t="s">
        <v>170</v>
      </c>
      <c r="D358" s="201" t="s">
        <v>774</v>
      </c>
      <c r="E358" s="200" t="s">
        <v>182</v>
      </c>
      <c r="F358" s="200" t="s">
        <v>364</v>
      </c>
      <c r="G358" s="538" t="s">
        <v>340</v>
      </c>
      <c r="H358" s="538"/>
      <c r="I358" s="202" t="s">
        <v>189</v>
      </c>
      <c r="J358" s="203">
        <v>9.1999999999999998E-3</v>
      </c>
      <c r="K358" s="248">
        <v>6.31</v>
      </c>
      <c r="L358" s="248">
        <v>0.05</v>
      </c>
    </row>
    <row r="359" spans="3:12" ht="37.5" x14ac:dyDescent="0.3">
      <c r="C359" s="200" t="s">
        <v>170</v>
      </c>
      <c r="D359" s="201" t="s">
        <v>775</v>
      </c>
      <c r="E359" s="200" t="s">
        <v>182</v>
      </c>
      <c r="F359" s="200" t="s">
        <v>366</v>
      </c>
      <c r="G359" s="538" t="s">
        <v>340</v>
      </c>
      <c r="H359" s="538"/>
      <c r="I359" s="202" t="s">
        <v>176</v>
      </c>
      <c r="J359" s="203">
        <v>8.3000000000000001E-3</v>
      </c>
      <c r="K359" s="248">
        <v>4.5</v>
      </c>
      <c r="L359" s="248">
        <v>0.03</v>
      </c>
    </row>
    <row r="360" spans="3:12" ht="25" x14ac:dyDescent="0.3">
      <c r="C360" s="96" t="s">
        <v>642</v>
      </c>
      <c r="D360" s="96" t="s">
        <v>642</v>
      </c>
      <c r="E360" s="96"/>
      <c r="F360" s="96"/>
      <c r="G360" s="96" t="s">
        <v>171</v>
      </c>
      <c r="H360" s="97">
        <v>11.847542409743367</v>
      </c>
      <c r="I360" s="96" t="s">
        <v>172</v>
      </c>
      <c r="J360" s="97">
        <v>9.94</v>
      </c>
      <c r="K360" s="96" t="s">
        <v>173</v>
      </c>
      <c r="L360" s="97">
        <v>21.790000000000003</v>
      </c>
    </row>
    <row r="361" spans="3:12" x14ac:dyDescent="0.3">
      <c r="C361" s="96" t="s">
        <v>642</v>
      </c>
      <c r="D361" s="96" t="s">
        <v>642</v>
      </c>
      <c r="E361" s="96"/>
      <c r="F361" s="96"/>
      <c r="G361" s="96" t="s">
        <v>174</v>
      </c>
      <c r="H361" s="97">
        <v>11.21</v>
      </c>
      <c r="I361" s="96"/>
      <c r="J361" s="553" t="s">
        <v>175</v>
      </c>
      <c r="K361" s="553"/>
      <c r="L361" s="97">
        <v>53.61</v>
      </c>
    </row>
    <row r="362" spans="3:12" ht="14.5" thickBot="1" x14ac:dyDescent="0.35">
      <c r="C362" s="204" t="s">
        <v>642</v>
      </c>
      <c r="D362" s="204" t="s">
        <v>642</v>
      </c>
      <c r="E362" s="204"/>
      <c r="F362" s="204"/>
      <c r="G362" s="204"/>
      <c r="H362" s="204"/>
      <c r="I362" s="204"/>
      <c r="J362" s="205"/>
      <c r="K362" s="204"/>
      <c r="L362" s="218"/>
    </row>
    <row r="363" spans="3:12" ht="14.5" thickTop="1" x14ac:dyDescent="0.3">
      <c r="C363" s="206" t="s">
        <v>642</v>
      </c>
      <c r="D363" s="206" t="s">
        <v>642</v>
      </c>
      <c r="E363" s="206"/>
      <c r="F363" s="206"/>
      <c r="G363" s="206"/>
      <c r="H363" s="206"/>
      <c r="I363" s="206"/>
      <c r="J363" s="206"/>
      <c r="K363" s="206"/>
      <c r="L363" s="206"/>
    </row>
    <row r="364" spans="3:12" ht="28" x14ac:dyDescent="0.3">
      <c r="C364" s="197" t="s">
        <v>527</v>
      </c>
      <c r="D364" s="198" t="s">
        <v>161</v>
      </c>
      <c r="E364" s="197" t="s">
        <v>162</v>
      </c>
      <c r="F364" s="197" t="s">
        <v>163</v>
      </c>
      <c r="G364" s="539" t="s">
        <v>164</v>
      </c>
      <c r="H364" s="539"/>
      <c r="I364" s="199" t="s">
        <v>165</v>
      </c>
      <c r="J364" s="198" t="s">
        <v>160</v>
      </c>
      <c r="K364" s="198" t="s">
        <v>166</v>
      </c>
      <c r="L364" s="198" t="s">
        <v>167</v>
      </c>
    </row>
    <row r="365" spans="3:12" ht="78" x14ac:dyDescent="0.3">
      <c r="C365" s="211" t="s">
        <v>168</v>
      </c>
      <c r="D365" s="212" t="s">
        <v>776</v>
      </c>
      <c r="E365" s="211" t="s">
        <v>182</v>
      </c>
      <c r="F365" s="211" t="s">
        <v>211</v>
      </c>
      <c r="G365" s="540" t="s">
        <v>340</v>
      </c>
      <c r="H365" s="540"/>
      <c r="I365" s="213" t="s">
        <v>189</v>
      </c>
      <c r="J365" s="214">
        <v>1</v>
      </c>
      <c r="K365" s="249">
        <v>27.1</v>
      </c>
      <c r="L365" s="249">
        <v>27.1</v>
      </c>
    </row>
    <row r="366" spans="3:12" ht="37.5" x14ac:dyDescent="0.3">
      <c r="C366" s="200" t="s">
        <v>170</v>
      </c>
      <c r="D366" s="201" t="s">
        <v>777</v>
      </c>
      <c r="E366" s="200" t="s">
        <v>182</v>
      </c>
      <c r="F366" s="200" t="s">
        <v>370</v>
      </c>
      <c r="G366" s="538" t="s">
        <v>340</v>
      </c>
      <c r="H366" s="538"/>
      <c r="I366" s="202" t="s">
        <v>189</v>
      </c>
      <c r="J366" s="203">
        <v>7.6499999999999999E-2</v>
      </c>
      <c r="K366" s="248">
        <v>24.4</v>
      </c>
      <c r="L366" s="248">
        <v>1.86</v>
      </c>
    </row>
    <row r="367" spans="3:12" ht="37.5" x14ac:dyDescent="0.3">
      <c r="C367" s="200" t="s">
        <v>170</v>
      </c>
      <c r="D367" s="201" t="s">
        <v>778</v>
      </c>
      <c r="E367" s="200" t="s">
        <v>182</v>
      </c>
      <c r="F367" s="200" t="s">
        <v>375</v>
      </c>
      <c r="G367" s="538" t="s">
        <v>340</v>
      </c>
      <c r="H367" s="538"/>
      <c r="I367" s="202" t="s">
        <v>176</v>
      </c>
      <c r="J367" s="203">
        <v>9.7000000000000003E-2</v>
      </c>
      <c r="K367" s="248">
        <v>9.3699999999999992</v>
      </c>
      <c r="L367" s="248">
        <v>0.9</v>
      </c>
    </row>
    <row r="368" spans="3:12" ht="37.5" x14ac:dyDescent="0.3">
      <c r="C368" s="200" t="s">
        <v>170</v>
      </c>
      <c r="D368" s="201" t="s">
        <v>779</v>
      </c>
      <c r="E368" s="200" t="s">
        <v>182</v>
      </c>
      <c r="F368" s="200" t="s">
        <v>373</v>
      </c>
      <c r="G368" s="538" t="s">
        <v>340</v>
      </c>
      <c r="H368" s="538"/>
      <c r="I368" s="202" t="s">
        <v>176</v>
      </c>
      <c r="J368" s="203">
        <v>0.28470000000000001</v>
      </c>
      <c r="K368" s="248">
        <v>17.559999999999999</v>
      </c>
      <c r="L368" s="248">
        <v>4.99</v>
      </c>
    </row>
    <row r="369" spans="3:12" ht="37.5" x14ac:dyDescent="0.3">
      <c r="C369" s="200" t="s">
        <v>170</v>
      </c>
      <c r="D369" s="201" t="s">
        <v>780</v>
      </c>
      <c r="E369" s="200" t="s">
        <v>182</v>
      </c>
      <c r="F369" s="200" t="s">
        <v>369</v>
      </c>
      <c r="G369" s="538" t="s">
        <v>340</v>
      </c>
      <c r="H369" s="538"/>
      <c r="I369" s="202" t="s">
        <v>189</v>
      </c>
      <c r="J369" s="203">
        <v>0.36699999999999999</v>
      </c>
      <c r="K369" s="248">
        <v>13.72</v>
      </c>
      <c r="L369" s="248">
        <v>5.03</v>
      </c>
    </row>
    <row r="370" spans="3:12" ht="50" x14ac:dyDescent="0.3">
      <c r="C370" s="200" t="s">
        <v>170</v>
      </c>
      <c r="D370" s="201" t="s">
        <v>781</v>
      </c>
      <c r="E370" s="200" t="s">
        <v>182</v>
      </c>
      <c r="F370" s="200" t="s">
        <v>374</v>
      </c>
      <c r="G370" s="538" t="s">
        <v>340</v>
      </c>
      <c r="H370" s="538"/>
      <c r="I370" s="202" t="s">
        <v>176</v>
      </c>
      <c r="J370" s="203">
        <v>5.9900000000000002E-2</v>
      </c>
      <c r="K370" s="248">
        <v>11.61</v>
      </c>
      <c r="L370" s="248">
        <v>0.69</v>
      </c>
    </row>
    <row r="371" spans="3:12" ht="50" x14ac:dyDescent="0.3">
      <c r="C371" s="200" t="s">
        <v>170</v>
      </c>
      <c r="D371" s="201" t="s">
        <v>782</v>
      </c>
      <c r="E371" s="200" t="s">
        <v>182</v>
      </c>
      <c r="F371" s="200" t="s">
        <v>372</v>
      </c>
      <c r="G371" s="538" t="s">
        <v>340</v>
      </c>
      <c r="H371" s="538"/>
      <c r="I371" s="202" t="s">
        <v>176</v>
      </c>
      <c r="J371" s="203">
        <v>2.4199999999999999E-2</v>
      </c>
      <c r="K371" s="248">
        <v>14.02</v>
      </c>
      <c r="L371" s="248">
        <v>0.33</v>
      </c>
    </row>
    <row r="372" spans="3:12" ht="37.5" x14ac:dyDescent="0.3">
      <c r="C372" s="200" t="s">
        <v>170</v>
      </c>
      <c r="D372" s="201" t="s">
        <v>783</v>
      </c>
      <c r="E372" s="200" t="s">
        <v>182</v>
      </c>
      <c r="F372" s="200" t="s">
        <v>385</v>
      </c>
      <c r="G372" s="538" t="s">
        <v>340</v>
      </c>
      <c r="H372" s="538"/>
      <c r="I372" s="202" t="s">
        <v>176</v>
      </c>
      <c r="J372" s="203">
        <v>5.5500000000000001E-2</v>
      </c>
      <c r="K372" s="248">
        <v>8.86</v>
      </c>
      <c r="L372" s="248">
        <v>0.49</v>
      </c>
    </row>
    <row r="373" spans="3:12" ht="37.5" x14ac:dyDescent="0.3">
      <c r="C373" s="200" t="s">
        <v>170</v>
      </c>
      <c r="D373" s="201" t="s">
        <v>784</v>
      </c>
      <c r="E373" s="200" t="s">
        <v>182</v>
      </c>
      <c r="F373" s="200" t="s">
        <v>376</v>
      </c>
      <c r="G373" s="538" t="s">
        <v>340</v>
      </c>
      <c r="H373" s="538"/>
      <c r="I373" s="202" t="s">
        <v>176</v>
      </c>
      <c r="J373" s="203">
        <v>1.78E-2</v>
      </c>
      <c r="K373" s="248">
        <v>24.92</v>
      </c>
      <c r="L373" s="248">
        <v>0.44</v>
      </c>
    </row>
    <row r="374" spans="3:12" ht="62.5" x14ac:dyDescent="0.3">
      <c r="C374" s="200" t="s">
        <v>170</v>
      </c>
      <c r="D374" s="201" t="s">
        <v>785</v>
      </c>
      <c r="E374" s="200" t="s">
        <v>182</v>
      </c>
      <c r="F374" s="200" t="s">
        <v>377</v>
      </c>
      <c r="G374" s="538" t="s">
        <v>340</v>
      </c>
      <c r="H374" s="538"/>
      <c r="I374" s="202" t="s">
        <v>176</v>
      </c>
      <c r="J374" s="203">
        <v>5.8400000000000001E-2</v>
      </c>
      <c r="K374" s="248">
        <v>7.99</v>
      </c>
      <c r="L374" s="248">
        <v>0.46</v>
      </c>
    </row>
    <row r="375" spans="3:12" ht="37.5" x14ac:dyDescent="0.3">
      <c r="C375" s="200" t="s">
        <v>170</v>
      </c>
      <c r="D375" s="201" t="s">
        <v>786</v>
      </c>
      <c r="E375" s="200" t="s">
        <v>182</v>
      </c>
      <c r="F375" s="200" t="s">
        <v>378</v>
      </c>
      <c r="G375" s="538" t="s">
        <v>340</v>
      </c>
      <c r="H375" s="538"/>
      <c r="I375" s="202" t="s">
        <v>176</v>
      </c>
      <c r="J375" s="203">
        <v>4.0599999999999997E-2</v>
      </c>
      <c r="K375" s="248">
        <v>16.52</v>
      </c>
      <c r="L375" s="248">
        <v>0.67</v>
      </c>
    </row>
    <row r="376" spans="3:12" ht="37.5" x14ac:dyDescent="0.3">
      <c r="C376" s="200" t="s">
        <v>170</v>
      </c>
      <c r="D376" s="201" t="s">
        <v>787</v>
      </c>
      <c r="E376" s="200" t="s">
        <v>182</v>
      </c>
      <c r="F376" s="200" t="s">
        <v>371</v>
      </c>
      <c r="G376" s="538" t="s">
        <v>340</v>
      </c>
      <c r="H376" s="538"/>
      <c r="I376" s="202" t="s">
        <v>189</v>
      </c>
      <c r="J376" s="203">
        <v>0.55649999999999999</v>
      </c>
      <c r="K376" s="248">
        <v>7.04</v>
      </c>
      <c r="L376" s="248">
        <v>3.91</v>
      </c>
    </row>
    <row r="377" spans="3:12" ht="37.5" x14ac:dyDescent="0.3">
      <c r="C377" s="200" t="s">
        <v>170</v>
      </c>
      <c r="D377" s="201" t="s">
        <v>788</v>
      </c>
      <c r="E377" s="200" t="s">
        <v>182</v>
      </c>
      <c r="F377" s="200" t="s">
        <v>382</v>
      </c>
      <c r="G377" s="538" t="s">
        <v>340</v>
      </c>
      <c r="H377" s="538"/>
      <c r="I377" s="202" t="s">
        <v>176</v>
      </c>
      <c r="J377" s="203">
        <v>0.15640000000000001</v>
      </c>
      <c r="K377" s="248">
        <v>8.51</v>
      </c>
      <c r="L377" s="248">
        <v>1.33</v>
      </c>
    </row>
    <row r="378" spans="3:12" ht="37.5" x14ac:dyDescent="0.3">
      <c r="C378" s="200" t="s">
        <v>170</v>
      </c>
      <c r="D378" s="201" t="s">
        <v>789</v>
      </c>
      <c r="E378" s="200" t="s">
        <v>182</v>
      </c>
      <c r="F378" s="200" t="s">
        <v>381</v>
      </c>
      <c r="G378" s="538" t="s">
        <v>340</v>
      </c>
      <c r="H378" s="538"/>
      <c r="I378" s="202" t="s">
        <v>176</v>
      </c>
      <c r="J378" s="203">
        <v>0.21079999999999999</v>
      </c>
      <c r="K378" s="248">
        <v>6.79</v>
      </c>
      <c r="L378" s="248">
        <v>1.43</v>
      </c>
    </row>
    <row r="379" spans="3:12" ht="50" x14ac:dyDescent="0.3">
      <c r="C379" s="200" t="s">
        <v>170</v>
      </c>
      <c r="D379" s="201" t="s">
        <v>790</v>
      </c>
      <c r="E379" s="200" t="s">
        <v>182</v>
      </c>
      <c r="F379" s="200" t="s">
        <v>380</v>
      </c>
      <c r="G379" s="538" t="s">
        <v>340</v>
      </c>
      <c r="H379" s="538"/>
      <c r="I379" s="202" t="s">
        <v>176</v>
      </c>
      <c r="J379" s="203">
        <v>9.8500000000000004E-2</v>
      </c>
      <c r="K379" s="248">
        <v>6.07</v>
      </c>
      <c r="L379" s="248">
        <v>0.59</v>
      </c>
    </row>
    <row r="380" spans="3:12" ht="37.5" x14ac:dyDescent="0.3">
      <c r="C380" s="200" t="s">
        <v>170</v>
      </c>
      <c r="D380" s="201" t="s">
        <v>791</v>
      </c>
      <c r="E380" s="200" t="s">
        <v>182</v>
      </c>
      <c r="F380" s="200" t="s">
        <v>379</v>
      </c>
      <c r="G380" s="538" t="s">
        <v>340</v>
      </c>
      <c r="H380" s="538"/>
      <c r="I380" s="202" t="s">
        <v>176</v>
      </c>
      <c r="J380" s="203">
        <v>2.58E-2</v>
      </c>
      <c r="K380" s="248">
        <v>11.87</v>
      </c>
      <c r="L380" s="248">
        <v>0.3</v>
      </c>
    </row>
    <row r="381" spans="3:12" ht="37.5" x14ac:dyDescent="0.3">
      <c r="C381" s="200" t="s">
        <v>170</v>
      </c>
      <c r="D381" s="201" t="s">
        <v>792</v>
      </c>
      <c r="E381" s="200" t="s">
        <v>182</v>
      </c>
      <c r="F381" s="200" t="s">
        <v>384</v>
      </c>
      <c r="G381" s="538" t="s">
        <v>340</v>
      </c>
      <c r="H381" s="538"/>
      <c r="I381" s="202" t="s">
        <v>176</v>
      </c>
      <c r="J381" s="203">
        <v>0.13120000000000001</v>
      </c>
      <c r="K381" s="248">
        <v>12.43</v>
      </c>
      <c r="L381" s="248">
        <v>1.63</v>
      </c>
    </row>
    <row r="382" spans="3:12" ht="37.5" x14ac:dyDescent="0.3">
      <c r="C382" s="200" t="s">
        <v>170</v>
      </c>
      <c r="D382" s="201" t="s">
        <v>768</v>
      </c>
      <c r="E382" s="200" t="s">
        <v>182</v>
      </c>
      <c r="F382" s="200" t="s">
        <v>356</v>
      </c>
      <c r="G382" s="538" t="s">
        <v>340</v>
      </c>
      <c r="H382" s="538"/>
      <c r="I382" s="202" t="s">
        <v>176</v>
      </c>
      <c r="J382" s="203">
        <v>6.4100000000000004E-2</v>
      </c>
      <c r="K382" s="248">
        <v>15.76</v>
      </c>
      <c r="L382" s="248">
        <v>1.01</v>
      </c>
    </row>
    <row r="383" spans="3:12" ht="37.5" x14ac:dyDescent="0.3">
      <c r="C383" s="200" t="s">
        <v>170</v>
      </c>
      <c r="D383" s="201" t="s">
        <v>793</v>
      </c>
      <c r="E383" s="200" t="s">
        <v>182</v>
      </c>
      <c r="F383" s="200" t="s">
        <v>383</v>
      </c>
      <c r="G383" s="538" t="s">
        <v>340</v>
      </c>
      <c r="H383" s="538"/>
      <c r="I383" s="202" t="s">
        <v>176</v>
      </c>
      <c r="J383" s="203">
        <v>1.52E-2</v>
      </c>
      <c r="K383" s="248">
        <v>20.12</v>
      </c>
      <c r="L383" s="248">
        <v>0.3</v>
      </c>
    </row>
    <row r="384" spans="3:12" ht="25" x14ac:dyDescent="0.3">
      <c r="C384" s="200" t="s">
        <v>170</v>
      </c>
      <c r="D384" s="201" t="s">
        <v>770</v>
      </c>
      <c r="E384" s="200" t="s">
        <v>182</v>
      </c>
      <c r="F384" s="200" t="s">
        <v>367</v>
      </c>
      <c r="G384" s="538" t="s">
        <v>340</v>
      </c>
      <c r="H384" s="538"/>
      <c r="I384" s="202" t="s">
        <v>176</v>
      </c>
      <c r="J384" s="203">
        <v>1.06E-2</v>
      </c>
      <c r="K384" s="248">
        <v>12.16</v>
      </c>
      <c r="L384" s="248">
        <v>0.12</v>
      </c>
    </row>
    <row r="385" spans="3:12" ht="25" x14ac:dyDescent="0.3">
      <c r="C385" s="200" t="s">
        <v>170</v>
      </c>
      <c r="D385" s="201" t="s">
        <v>794</v>
      </c>
      <c r="E385" s="200" t="s">
        <v>182</v>
      </c>
      <c r="F385" s="200" t="s">
        <v>386</v>
      </c>
      <c r="G385" s="538" t="s">
        <v>340</v>
      </c>
      <c r="H385" s="538"/>
      <c r="I385" s="202" t="s">
        <v>176</v>
      </c>
      <c r="J385" s="203">
        <v>3.0000000000000001E-3</v>
      </c>
      <c r="K385" s="248">
        <v>48.22</v>
      </c>
      <c r="L385" s="248">
        <v>0.14000000000000001</v>
      </c>
    </row>
    <row r="386" spans="3:12" ht="37.5" x14ac:dyDescent="0.3">
      <c r="C386" s="200" t="s">
        <v>170</v>
      </c>
      <c r="D386" s="201" t="s">
        <v>771</v>
      </c>
      <c r="E386" s="200" t="s">
        <v>182</v>
      </c>
      <c r="F386" s="200" t="s">
        <v>368</v>
      </c>
      <c r="G386" s="538" t="s">
        <v>340</v>
      </c>
      <c r="H386" s="538"/>
      <c r="I386" s="202" t="s">
        <v>189</v>
      </c>
      <c r="J386" s="203">
        <v>1.4999999999999999E-2</v>
      </c>
      <c r="K386" s="248">
        <v>11.05</v>
      </c>
      <c r="L386" s="248">
        <v>0.16</v>
      </c>
    </row>
    <row r="387" spans="3:12" ht="25" x14ac:dyDescent="0.3">
      <c r="C387" s="200" t="s">
        <v>170</v>
      </c>
      <c r="D387" s="201" t="s">
        <v>772</v>
      </c>
      <c r="E387" s="200" t="s">
        <v>182</v>
      </c>
      <c r="F387" s="200" t="s">
        <v>363</v>
      </c>
      <c r="G387" s="538" t="s">
        <v>340</v>
      </c>
      <c r="H387" s="538"/>
      <c r="I387" s="202" t="s">
        <v>176</v>
      </c>
      <c r="J387" s="203">
        <v>4.1200000000000001E-2</v>
      </c>
      <c r="K387" s="248">
        <v>2.85</v>
      </c>
      <c r="L387" s="248">
        <v>0.11</v>
      </c>
    </row>
    <row r="388" spans="3:12" ht="37.5" x14ac:dyDescent="0.3">
      <c r="C388" s="200" t="s">
        <v>170</v>
      </c>
      <c r="D388" s="201" t="s">
        <v>773</v>
      </c>
      <c r="E388" s="200" t="s">
        <v>182</v>
      </c>
      <c r="F388" s="200" t="s">
        <v>365</v>
      </c>
      <c r="G388" s="538" t="s">
        <v>340</v>
      </c>
      <c r="H388" s="538"/>
      <c r="I388" s="202" t="s">
        <v>189</v>
      </c>
      <c r="J388" s="203">
        <v>1.4999999999999999E-2</v>
      </c>
      <c r="K388" s="248">
        <v>11.72</v>
      </c>
      <c r="L388" s="248">
        <v>0.17</v>
      </c>
    </row>
    <row r="389" spans="3:12" ht="37.5" x14ac:dyDescent="0.3">
      <c r="C389" s="200" t="s">
        <v>170</v>
      </c>
      <c r="D389" s="201" t="s">
        <v>775</v>
      </c>
      <c r="E389" s="200" t="s">
        <v>182</v>
      </c>
      <c r="F389" s="200" t="s">
        <v>366</v>
      </c>
      <c r="G389" s="538" t="s">
        <v>340</v>
      </c>
      <c r="H389" s="538"/>
      <c r="I389" s="202" t="s">
        <v>176</v>
      </c>
      <c r="J389" s="203">
        <v>9.1000000000000004E-3</v>
      </c>
      <c r="K389" s="248">
        <v>4.5</v>
      </c>
      <c r="L389" s="248">
        <v>0.04</v>
      </c>
    </row>
    <row r="390" spans="3:12" ht="25" x14ac:dyDescent="0.3">
      <c r="C390" s="96" t="s">
        <v>642</v>
      </c>
      <c r="D390" s="96" t="s">
        <v>642</v>
      </c>
      <c r="E390" s="96"/>
      <c r="F390" s="96"/>
      <c r="G390" s="96" t="s">
        <v>171</v>
      </c>
      <c r="H390" s="97">
        <v>5.1272292301000437</v>
      </c>
      <c r="I390" s="96" t="s">
        <v>172</v>
      </c>
      <c r="J390" s="97">
        <v>4.3</v>
      </c>
      <c r="K390" s="96" t="s">
        <v>173</v>
      </c>
      <c r="L390" s="97">
        <v>9.43</v>
      </c>
    </row>
    <row r="391" spans="3:12" x14ac:dyDescent="0.3">
      <c r="C391" s="96" t="s">
        <v>642</v>
      </c>
      <c r="D391" s="96" t="s">
        <v>642</v>
      </c>
      <c r="E391" s="96"/>
      <c r="F391" s="96"/>
      <c r="G391" s="96" t="s">
        <v>174</v>
      </c>
      <c r="H391" s="97">
        <v>7.17</v>
      </c>
      <c r="I391" s="96"/>
      <c r="J391" s="553" t="s">
        <v>175</v>
      </c>
      <c r="K391" s="553"/>
      <c r="L391" s="97">
        <v>34.270000000000003</v>
      </c>
    </row>
    <row r="392" spans="3:12" ht="14.5" thickBot="1" x14ac:dyDescent="0.35">
      <c r="C392" s="204" t="s">
        <v>642</v>
      </c>
      <c r="D392" s="204" t="s">
        <v>642</v>
      </c>
      <c r="E392" s="204"/>
      <c r="F392" s="204"/>
      <c r="G392" s="204"/>
      <c r="H392" s="204"/>
      <c r="I392" s="204"/>
      <c r="J392" s="205"/>
      <c r="K392" s="204"/>
      <c r="L392" s="218"/>
    </row>
    <row r="393" spans="3:12" ht="14.5" thickTop="1" x14ac:dyDescent="0.3">
      <c r="C393" s="206" t="s">
        <v>642</v>
      </c>
      <c r="D393" s="206" t="s">
        <v>642</v>
      </c>
      <c r="E393" s="206"/>
      <c r="F393" s="206"/>
      <c r="G393" s="206"/>
      <c r="H393" s="206"/>
      <c r="I393" s="206"/>
      <c r="J393" s="206"/>
      <c r="K393" s="206"/>
      <c r="L393" s="206"/>
    </row>
    <row r="394" spans="3:12" ht="28" x14ac:dyDescent="0.3">
      <c r="C394" s="197" t="s">
        <v>528</v>
      </c>
      <c r="D394" s="198" t="s">
        <v>161</v>
      </c>
      <c r="E394" s="197" t="s">
        <v>162</v>
      </c>
      <c r="F394" s="197" t="s">
        <v>163</v>
      </c>
      <c r="G394" s="539" t="s">
        <v>164</v>
      </c>
      <c r="H394" s="539"/>
      <c r="I394" s="199" t="s">
        <v>165</v>
      </c>
      <c r="J394" s="198" t="s">
        <v>160</v>
      </c>
      <c r="K394" s="198" t="s">
        <v>166</v>
      </c>
      <c r="L394" s="198" t="s">
        <v>167</v>
      </c>
    </row>
    <row r="395" spans="3:12" ht="65" x14ac:dyDescent="0.3">
      <c r="C395" s="211" t="s">
        <v>168</v>
      </c>
      <c r="D395" s="212" t="s">
        <v>795</v>
      </c>
      <c r="E395" s="211" t="s">
        <v>182</v>
      </c>
      <c r="F395" s="211" t="s">
        <v>212</v>
      </c>
      <c r="G395" s="540" t="s">
        <v>340</v>
      </c>
      <c r="H395" s="540"/>
      <c r="I395" s="213" t="s">
        <v>189</v>
      </c>
      <c r="J395" s="214">
        <v>1</v>
      </c>
      <c r="K395" s="249">
        <v>48.28</v>
      </c>
      <c r="L395" s="249">
        <v>48.28</v>
      </c>
    </row>
    <row r="396" spans="3:12" ht="37.5" x14ac:dyDescent="0.3">
      <c r="C396" s="200" t="s">
        <v>170</v>
      </c>
      <c r="D396" s="201" t="s">
        <v>796</v>
      </c>
      <c r="E396" s="200" t="s">
        <v>182</v>
      </c>
      <c r="F396" s="200" t="s">
        <v>387</v>
      </c>
      <c r="G396" s="538" t="s">
        <v>340</v>
      </c>
      <c r="H396" s="538"/>
      <c r="I396" s="202" t="s">
        <v>189</v>
      </c>
      <c r="J396" s="203">
        <v>1</v>
      </c>
      <c r="K396" s="248">
        <v>22.06</v>
      </c>
      <c r="L396" s="248">
        <v>22.06</v>
      </c>
    </row>
    <row r="397" spans="3:12" ht="37.5" x14ac:dyDescent="0.3">
      <c r="C397" s="200" t="s">
        <v>170</v>
      </c>
      <c r="D397" s="201" t="s">
        <v>797</v>
      </c>
      <c r="E397" s="200" t="s">
        <v>182</v>
      </c>
      <c r="F397" s="200" t="s">
        <v>391</v>
      </c>
      <c r="G397" s="538" t="s">
        <v>340</v>
      </c>
      <c r="H397" s="538"/>
      <c r="I397" s="202" t="s">
        <v>176</v>
      </c>
      <c r="J397" s="203">
        <v>0.28510000000000002</v>
      </c>
      <c r="K397" s="248">
        <v>15.26</v>
      </c>
      <c r="L397" s="248">
        <v>4.3499999999999996</v>
      </c>
    </row>
    <row r="398" spans="3:12" ht="37.5" x14ac:dyDescent="0.3">
      <c r="C398" s="200" t="s">
        <v>170</v>
      </c>
      <c r="D398" s="201" t="s">
        <v>798</v>
      </c>
      <c r="E398" s="200" t="s">
        <v>182</v>
      </c>
      <c r="F398" s="200" t="s">
        <v>392</v>
      </c>
      <c r="G398" s="538" t="s">
        <v>340</v>
      </c>
      <c r="H398" s="538"/>
      <c r="I398" s="202" t="s">
        <v>176</v>
      </c>
      <c r="J398" s="203">
        <v>0.1948</v>
      </c>
      <c r="K398" s="248">
        <v>18.75</v>
      </c>
      <c r="L398" s="248">
        <v>3.65</v>
      </c>
    </row>
    <row r="399" spans="3:12" ht="37.5" x14ac:dyDescent="0.3">
      <c r="C399" s="200" t="s">
        <v>170</v>
      </c>
      <c r="D399" s="201" t="s">
        <v>799</v>
      </c>
      <c r="E399" s="200" t="s">
        <v>182</v>
      </c>
      <c r="F399" s="200" t="s">
        <v>390</v>
      </c>
      <c r="G399" s="538" t="s">
        <v>340</v>
      </c>
      <c r="H399" s="538"/>
      <c r="I399" s="202" t="s">
        <v>176</v>
      </c>
      <c r="J399" s="203">
        <v>0.21460000000000001</v>
      </c>
      <c r="K399" s="248">
        <v>12.68</v>
      </c>
      <c r="L399" s="248">
        <v>2.72</v>
      </c>
    </row>
    <row r="400" spans="3:12" ht="37.5" x14ac:dyDescent="0.3">
      <c r="C400" s="200" t="s">
        <v>170</v>
      </c>
      <c r="D400" s="201" t="s">
        <v>800</v>
      </c>
      <c r="E400" s="200" t="s">
        <v>182</v>
      </c>
      <c r="F400" s="200" t="s">
        <v>389</v>
      </c>
      <c r="G400" s="538" t="s">
        <v>340</v>
      </c>
      <c r="H400" s="538"/>
      <c r="I400" s="202" t="s">
        <v>176</v>
      </c>
      <c r="J400" s="203">
        <v>0.22700000000000001</v>
      </c>
      <c r="K400" s="248">
        <v>45.3</v>
      </c>
      <c r="L400" s="248">
        <v>10.28</v>
      </c>
    </row>
    <row r="401" spans="3:12" ht="50" x14ac:dyDescent="0.3">
      <c r="C401" s="200" t="s">
        <v>170</v>
      </c>
      <c r="D401" s="201" t="s">
        <v>801</v>
      </c>
      <c r="E401" s="200" t="s">
        <v>182</v>
      </c>
      <c r="F401" s="200" t="s">
        <v>393</v>
      </c>
      <c r="G401" s="538" t="s">
        <v>340</v>
      </c>
      <c r="H401" s="538"/>
      <c r="I401" s="202" t="s">
        <v>176</v>
      </c>
      <c r="J401" s="203">
        <v>7.51E-2</v>
      </c>
      <c r="K401" s="248">
        <v>11.63</v>
      </c>
      <c r="L401" s="248">
        <v>0.87</v>
      </c>
    </row>
    <row r="402" spans="3:12" ht="37.5" x14ac:dyDescent="0.3">
      <c r="C402" s="200" t="s">
        <v>170</v>
      </c>
      <c r="D402" s="201" t="s">
        <v>802</v>
      </c>
      <c r="E402" s="200" t="s">
        <v>182</v>
      </c>
      <c r="F402" s="200" t="s">
        <v>388</v>
      </c>
      <c r="G402" s="538" t="s">
        <v>340</v>
      </c>
      <c r="H402" s="538"/>
      <c r="I402" s="202" t="s">
        <v>176</v>
      </c>
      <c r="J402" s="203">
        <v>4.5999999999999999E-3</v>
      </c>
      <c r="K402" s="248">
        <v>25.08</v>
      </c>
      <c r="L402" s="248">
        <v>0.11</v>
      </c>
    </row>
    <row r="403" spans="3:12" ht="37.5" x14ac:dyDescent="0.3">
      <c r="C403" s="200" t="s">
        <v>170</v>
      </c>
      <c r="D403" s="201" t="s">
        <v>803</v>
      </c>
      <c r="E403" s="200" t="s">
        <v>182</v>
      </c>
      <c r="F403" s="200" t="s">
        <v>397</v>
      </c>
      <c r="G403" s="538" t="s">
        <v>340</v>
      </c>
      <c r="H403" s="538"/>
      <c r="I403" s="202" t="s">
        <v>176</v>
      </c>
      <c r="J403" s="203">
        <v>4.1799999999999997E-2</v>
      </c>
      <c r="K403" s="248">
        <v>29.56</v>
      </c>
      <c r="L403" s="248">
        <v>1.23</v>
      </c>
    </row>
    <row r="404" spans="3:12" ht="37.5" x14ac:dyDescent="0.3">
      <c r="C404" s="200" t="s">
        <v>170</v>
      </c>
      <c r="D404" s="201" t="s">
        <v>804</v>
      </c>
      <c r="E404" s="200" t="s">
        <v>182</v>
      </c>
      <c r="F404" s="200" t="s">
        <v>394</v>
      </c>
      <c r="G404" s="538" t="s">
        <v>340</v>
      </c>
      <c r="H404" s="538"/>
      <c r="I404" s="202" t="s">
        <v>176</v>
      </c>
      <c r="J404" s="203">
        <v>0.1023</v>
      </c>
      <c r="K404" s="248">
        <v>5.36</v>
      </c>
      <c r="L404" s="248">
        <v>0.54</v>
      </c>
    </row>
    <row r="405" spans="3:12" ht="62.5" x14ac:dyDescent="0.3">
      <c r="C405" s="200" t="s">
        <v>170</v>
      </c>
      <c r="D405" s="201" t="s">
        <v>805</v>
      </c>
      <c r="E405" s="200" t="s">
        <v>182</v>
      </c>
      <c r="F405" s="200" t="s">
        <v>396</v>
      </c>
      <c r="G405" s="538" t="s">
        <v>340</v>
      </c>
      <c r="H405" s="538"/>
      <c r="I405" s="202" t="s">
        <v>189</v>
      </c>
      <c r="J405" s="203">
        <v>0.44569999999999999</v>
      </c>
      <c r="K405" s="248">
        <v>5.12</v>
      </c>
      <c r="L405" s="248">
        <v>2.2799999999999998</v>
      </c>
    </row>
    <row r="406" spans="3:12" ht="37.5" x14ac:dyDescent="0.3">
      <c r="C406" s="200" t="s">
        <v>170</v>
      </c>
      <c r="D406" s="201" t="s">
        <v>806</v>
      </c>
      <c r="E406" s="200" t="s">
        <v>182</v>
      </c>
      <c r="F406" s="200" t="s">
        <v>395</v>
      </c>
      <c r="G406" s="538" t="s">
        <v>340</v>
      </c>
      <c r="H406" s="538"/>
      <c r="I406" s="202" t="s">
        <v>176</v>
      </c>
      <c r="J406" s="203">
        <v>4.1799999999999997E-2</v>
      </c>
      <c r="K406" s="248">
        <v>4.76</v>
      </c>
      <c r="L406" s="248">
        <v>0.19</v>
      </c>
    </row>
    <row r="407" spans="3:12" ht="25" x14ac:dyDescent="0.3">
      <c r="C407" s="96" t="s">
        <v>642</v>
      </c>
      <c r="D407" s="96" t="s">
        <v>642</v>
      </c>
      <c r="E407" s="96"/>
      <c r="F407" s="96"/>
      <c r="G407" s="96" t="s">
        <v>171</v>
      </c>
      <c r="H407" s="97">
        <v>3.8549369290996087</v>
      </c>
      <c r="I407" s="96" t="s">
        <v>172</v>
      </c>
      <c r="J407" s="97">
        <v>3.24</v>
      </c>
      <c r="K407" s="96" t="s">
        <v>173</v>
      </c>
      <c r="L407" s="97">
        <v>7.09</v>
      </c>
    </row>
    <row r="408" spans="3:12" x14ac:dyDescent="0.3">
      <c r="C408" s="96" t="s">
        <v>642</v>
      </c>
      <c r="D408" s="96" t="s">
        <v>642</v>
      </c>
      <c r="E408" s="96"/>
      <c r="F408" s="96"/>
      <c r="G408" s="96" t="s">
        <v>174</v>
      </c>
      <c r="H408" s="97">
        <v>12.77</v>
      </c>
      <c r="I408" s="96"/>
      <c r="J408" s="553" t="s">
        <v>175</v>
      </c>
      <c r="K408" s="553"/>
      <c r="L408" s="97">
        <v>61.05</v>
      </c>
    </row>
    <row r="409" spans="3:12" ht="14.5" thickBot="1" x14ac:dyDescent="0.35">
      <c r="C409" s="204" t="s">
        <v>642</v>
      </c>
      <c r="D409" s="204" t="s">
        <v>642</v>
      </c>
      <c r="E409" s="204"/>
      <c r="F409" s="204"/>
      <c r="G409" s="204"/>
      <c r="H409" s="204"/>
      <c r="I409" s="204"/>
      <c r="J409" s="205"/>
      <c r="K409" s="204"/>
      <c r="L409" s="218"/>
    </row>
    <row r="410" spans="3:12" ht="14.5" thickTop="1" x14ac:dyDescent="0.3">
      <c r="C410" s="206" t="s">
        <v>642</v>
      </c>
      <c r="D410" s="206" t="s">
        <v>642</v>
      </c>
      <c r="E410" s="206"/>
      <c r="F410" s="206"/>
      <c r="G410" s="206"/>
      <c r="H410" s="206"/>
      <c r="I410" s="206"/>
      <c r="J410" s="206"/>
      <c r="K410" s="206"/>
      <c r="L410" s="206"/>
    </row>
    <row r="411" spans="3:12" ht="28" x14ac:dyDescent="0.3">
      <c r="C411" s="197" t="s">
        <v>529</v>
      </c>
      <c r="D411" s="198" t="s">
        <v>161</v>
      </c>
      <c r="E411" s="197" t="s">
        <v>162</v>
      </c>
      <c r="F411" s="197" t="s">
        <v>163</v>
      </c>
      <c r="G411" s="539" t="s">
        <v>164</v>
      </c>
      <c r="H411" s="539"/>
      <c r="I411" s="199" t="s">
        <v>165</v>
      </c>
      <c r="J411" s="198" t="s">
        <v>160</v>
      </c>
      <c r="K411" s="198" t="s">
        <v>166</v>
      </c>
      <c r="L411" s="198" t="s">
        <v>167</v>
      </c>
    </row>
    <row r="412" spans="3:12" ht="78" x14ac:dyDescent="0.3">
      <c r="C412" s="211" t="s">
        <v>168</v>
      </c>
      <c r="D412" s="212" t="s">
        <v>807</v>
      </c>
      <c r="E412" s="211" t="s">
        <v>182</v>
      </c>
      <c r="F412" s="211" t="s">
        <v>214</v>
      </c>
      <c r="G412" s="540" t="s">
        <v>340</v>
      </c>
      <c r="H412" s="540"/>
      <c r="I412" s="213" t="s">
        <v>176</v>
      </c>
      <c r="J412" s="214">
        <v>1</v>
      </c>
      <c r="K412" s="249">
        <v>34.950000000000003</v>
      </c>
      <c r="L412" s="249">
        <v>34.950000000000003</v>
      </c>
    </row>
    <row r="413" spans="3:12" ht="25" x14ac:dyDescent="0.3">
      <c r="C413" s="200" t="s">
        <v>170</v>
      </c>
      <c r="D413" s="201" t="s">
        <v>808</v>
      </c>
      <c r="E413" s="200" t="s">
        <v>182</v>
      </c>
      <c r="F413" s="200" t="s">
        <v>279</v>
      </c>
      <c r="G413" s="538" t="s">
        <v>177</v>
      </c>
      <c r="H413" s="538"/>
      <c r="I413" s="202" t="s">
        <v>183</v>
      </c>
      <c r="J413" s="203">
        <v>0.23100000000000001</v>
      </c>
      <c r="K413" s="248">
        <v>21.84</v>
      </c>
      <c r="L413" s="248">
        <v>5.04</v>
      </c>
    </row>
    <row r="414" spans="3:12" ht="37.5" x14ac:dyDescent="0.3">
      <c r="C414" s="200" t="s">
        <v>170</v>
      </c>
      <c r="D414" s="201" t="s">
        <v>809</v>
      </c>
      <c r="E414" s="200" t="s">
        <v>182</v>
      </c>
      <c r="F414" s="200" t="s">
        <v>398</v>
      </c>
      <c r="G414" s="538" t="s">
        <v>177</v>
      </c>
      <c r="H414" s="538"/>
      <c r="I414" s="202" t="s">
        <v>183</v>
      </c>
      <c r="J414" s="203">
        <v>0.23100000000000001</v>
      </c>
      <c r="K414" s="248">
        <v>17.97</v>
      </c>
      <c r="L414" s="248">
        <v>4.1500000000000004</v>
      </c>
    </row>
    <row r="415" spans="3:12" ht="37.5" x14ac:dyDescent="0.3">
      <c r="C415" s="200" t="s">
        <v>178</v>
      </c>
      <c r="D415" s="201" t="s">
        <v>810</v>
      </c>
      <c r="E415" s="200" t="s">
        <v>182</v>
      </c>
      <c r="F415" s="200" t="s">
        <v>401</v>
      </c>
      <c r="G415" s="538" t="s">
        <v>270</v>
      </c>
      <c r="H415" s="538"/>
      <c r="I415" s="202" t="s">
        <v>176</v>
      </c>
      <c r="J415" s="203">
        <v>1</v>
      </c>
      <c r="K415" s="248">
        <v>23.61</v>
      </c>
      <c r="L415" s="248">
        <v>23.61</v>
      </c>
    </row>
    <row r="416" spans="3:12" ht="25" x14ac:dyDescent="0.3">
      <c r="C416" s="200" t="s">
        <v>178</v>
      </c>
      <c r="D416" s="201" t="s">
        <v>811</v>
      </c>
      <c r="E416" s="200" t="s">
        <v>182</v>
      </c>
      <c r="F416" s="200" t="s">
        <v>402</v>
      </c>
      <c r="G416" s="538" t="s">
        <v>270</v>
      </c>
      <c r="H416" s="538"/>
      <c r="I416" s="202" t="s">
        <v>176</v>
      </c>
      <c r="J416" s="203">
        <v>4.5999999999999999E-2</v>
      </c>
      <c r="K416" s="248">
        <v>25.09</v>
      </c>
      <c r="L416" s="248">
        <v>1.1499999999999999</v>
      </c>
    </row>
    <row r="417" spans="3:12" x14ac:dyDescent="0.3">
      <c r="C417" s="200" t="s">
        <v>178</v>
      </c>
      <c r="D417" s="201" t="s">
        <v>812</v>
      </c>
      <c r="E417" s="200" t="s">
        <v>182</v>
      </c>
      <c r="F417" s="200" t="s">
        <v>403</v>
      </c>
      <c r="G417" s="538" t="s">
        <v>270</v>
      </c>
      <c r="H417" s="538"/>
      <c r="I417" s="202" t="s">
        <v>176</v>
      </c>
      <c r="J417" s="203">
        <v>2.3E-2</v>
      </c>
      <c r="K417" s="248">
        <v>2.56</v>
      </c>
      <c r="L417" s="248">
        <v>0.05</v>
      </c>
    </row>
    <row r="418" spans="3:12" ht="25" x14ac:dyDescent="0.3">
      <c r="C418" s="200" t="s">
        <v>178</v>
      </c>
      <c r="D418" s="201" t="s">
        <v>813</v>
      </c>
      <c r="E418" s="200" t="s">
        <v>182</v>
      </c>
      <c r="F418" s="200" t="s">
        <v>404</v>
      </c>
      <c r="G418" s="538" t="s">
        <v>270</v>
      </c>
      <c r="H418" s="538"/>
      <c r="I418" s="202" t="s">
        <v>176</v>
      </c>
      <c r="J418" s="203">
        <v>1.0999999999999999E-2</v>
      </c>
      <c r="K418" s="248">
        <v>87.08</v>
      </c>
      <c r="L418" s="248">
        <v>0.95</v>
      </c>
    </row>
    <row r="419" spans="3:12" ht="25" x14ac:dyDescent="0.3">
      <c r="C419" s="96" t="s">
        <v>642</v>
      </c>
      <c r="D419" s="96" t="s">
        <v>642</v>
      </c>
      <c r="E419" s="96"/>
      <c r="F419" s="96"/>
      <c r="G419" s="96" t="s">
        <v>171</v>
      </c>
      <c r="H419" s="97">
        <v>3.9093083949543281</v>
      </c>
      <c r="I419" s="96" t="s">
        <v>172</v>
      </c>
      <c r="J419" s="97">
        <v>3.28</v>
      </c>
      <c r="K419" s="96" t="s">
        <v>173</v>
      </c>
      <c r="L419" s="97">
        <v>7.19</v>
      </c>
    </row>
    <row r="420" spans="3:12" x14ac:dyDescent="0.3">
      <c r="C420" s="96" t="s">
        <v>642</v>
      </c>
      <c r="D420" s="96" t="s">
        <v>642</v>
      </c>
      <c r="E420" s="96"/>
      <c r="F420" s="96"/>
      <c r="G420" s="96" t="s">
        <v>174</v>
      </c>
      <c r="H420" s="97">
        <v>9.24</v>
      </c>
      <c r="I420" s="96"/>
      <c r="J420" s="553" t="s">
        <v>175</v>
      </c>
      <c r="K420" s="553"/>
      <c r="L420" s="97">
        <v>44.19</v>
      </c>
    </row>
    <row r="421" spans="3:12" ht="14.5" thickBot="1" x14ac:dyDescent="0.35">
      <c r="C421" s="204" t="s">
        <v>642</v>
      </c>
      <c r="D421" s="204" t="s">
        <v>642</v>
      </c>
      <c r="E421" s="204"/>
      <c r="F421" s="204"/>
      <c r="G421" s="204"/>
      <c r="H421" s="204"/>
      <c r="I421" s="204"/>
      <c r="J421" s="205"/>
      <c r="K421" s="204"/>
      <c r="L421" s="218"/>
    </row>
    <row r="422" spans="3:12" ht="14.5" thickTop="1" x14ac:dyDescent="0.3">
      <c r="C422" s="206" t="s">
        <v>642</v>
      </c>
      <c r="D422" s="206" t="s">
        <v>642</v>
      </c>
      <c r="E422" s="206"/>
      <c r="F422" s="206"/>
      <c r="G422" s="206"/>
      <c r="H422" s="206"/>
      <c r="I422" s="206"/>
      <c r="J422" s="206"/>
      <c r="K422" s="206"/>
      <c r="L422" s="206"/>
    </row>
    <row r="423" spans="3:12" ht="28" x14ac:dyDescent="0.3">
      <c r="C423" s="197" t="s">
        <v>530</v>
      </c>
      <c r="D423" s="198" t="s">
        <v>161</v>
      </c>
      <c r="E423" s="197" t="s">
        <v>162</v>
      </c>
      <c r="F423" s="197" t="s">
        <v>163</v>
      </c>
      <c r="G423" s="539" t="s">
        <v>164</v>
      </c>
      <c r="H423" s="539"/>
      <c r="I423" s="199" t="s">
        <v>165</v>
      </c>
      <c r="J423" s="198" t="s">
        <v>160</v>
      </c>
      <c r="K423" s="198" t="s">
        <v>166</v>
      </c>
      <c r="L423" s="198" t="s">
        <v>167</v>
      </c>
    </row>
    <row r="424" spans="3:12" ht="78" x14ac:dyDescent="0.3">
      <c r="C424" s="211" t="s">
        <v>168</v>
      </c>
      <c r="D424" s="212" t="s">
        <v>814</v>
      </c>
      <c r="E424" s="211" t="s">
        <v>182</v>
      </c>
      <c r="F424" s="211" t="s">
        <v>215</v>
      </c>
      <c r="G424" s="540" t="s">
        <v>340</v>
      </c>
      <c r="H424" s="540"/>
      <c r="I424" s="213" t="s">
        <v>176</v>
      </c>
      <c r="J424" s="214">
        <v>1</v>
      </c>
      <c r="K424" s="249">
        <v>26.55</v>
      </c>
      <c r="L424" s="249">
        <v>26.55</v>
      </c>
    </row>
    <row r="425" spans="3:12" ht="37.5" x14ac:dyDescent="0.3">
      <c r="C425" s="200" t="s">
        <v>170</v>
      </c>
      <c r="D425" s="201" t="s">
        <v>809</v>
      </c>
      <c r="E425" s="200" t="s">
        <v>182</v>
      </c>
      <c r="F425" s="200" t="s">
        <v>398</v>
      </c>
      <c r="G425" s="538" t="s">
        <v>177</v>
      </c>
      <c r="H425" s="538"/>
      <c r="I425" s="202" t="s">
        <v>183</v>
      </c>
      <c r="J425" s="203">
        <v>0.23100000000000001</v>
      </c>
      <c r="K425" s="248">
        <v>17.97</v>
      </c>
      <c r="L425" s="248">
        <v>4.1500000000000004</v>
      </c>
    </row>
    <row r="426" spans="3:12" ht="25" x14ac:dyDescent="0.3">
      <c r="C426" s="200" t="s">
        <v>170</v>
      </c>
      <c r="D426" s="201" t="s">
        <v>808</v>
      </c>
      <c r="E426" s="200" t="s">
        <v>182</v>
      </c>
      <c r="F426" s="200" t="s">
        <v>279</v>
      </c>
      <c r="G426" s="538" t="s">
        <v>177</v>
      </c>
      <c r="H426" s="538"/>
      <c r="I426" s="202" t="s">
        <v>183</v>
      </c>
      <c r="J426" s="203">
        <v>0.23100000000000001</v>
      </c>
      <c r="K426" s="248">
        <v>21.84</v>
      </c>
      <c r="L426" s="248">
        <v>5.04</v>
      </c>
    </row>
    <row r="427" spans="3:12" ht="37.5" x14ac:dyDescent="0.3">
      <c r="C427" s="200" t="s">
        <v>178</v>
      </c>
      <c r="D427" s="201" t="s">
        <v>815</v>
      </c>
      <c r="E427" s="200" t="s">
        <v>182</v>
      </c>
      <c r="F427" s="200" t="s">
        <v>405</v>
      </c>
      <c r="G427" s="538" t="s">
        <v>270</v>
      </c>
      <c r="H427" s="538"/>
      <c r="I427" s="202" t="s">
        <v>176</v>
      </c>
      <c r="J427" s="203">
        <v>1</v>
      </c>
      <c r="K427" s="248">
        <v>15.21</v>
      </c>
      <c r="L427" s="248">
        <v>15.21</v>
      </c>
    </row>
    <row r="428" spans="3:12" ht="25" x14ac:dyDescent="0.3">
      <c r="C428" s="200" t="s">
        <v>178</v>
      </c>
      <c r="D428" s="201" t="s">
        <v>811</v>
      </c>
      <c r="E428" s="200" t="s">
        <v>182</v>
      </c>
      <c r="F428" s="200" t="s">
        <v>402</v>
      </c>
      <c r="G428" s="538" t="s">
        <v>270</v>
      </c>
      <c r="H428" s="538"/>
      <c r="I428" s="202" t="s">
        <v>176</v>
      </c>
      <c r="J428" s="203">
        <v>4.5999999999999999E-2</v>
      </c>
      <c r="K428" s="248">
        <v>25.09</v>
      </c>
      <c r="L428" s="248">
        <v>1.1499999999999999</v>
      </c>
    </row>
    <row r="429" spans="3:12" x14ac:dyDescent="0.3">
      <c r="C429" s="200" t="s">
        <v>178</v>
      </c>
      <c r="D429" s="201" t="s">
        <v>812</v>
      </c>
      <c r="E429" s="200" t="s">
        <v>182</v>
      </c>
      <c r="F429" s="200" t="s">
        <v>403</v>
      </c>
      <c r="G429" s="538" t="s">
        <v>270</v>
      </c>
      <c r="H429" s="538"/>
      <c r="I429" s="202" t="s">
        <v>176</v>
      </c>
      <c r="J429" s="203">
        <v>2.3E-2</v>
      </c>
      <c r="K429" s="248">
        <v>2.56</v>
      </c>
      <c r="L429" s="248">
        <v>0.05</v>
      </c>
    </row>
    <row r="430" spans="3:12" ht="25" x14ac:dyDescent="0.3">
      <c r="C430" s="200" t="s">
        <v>178</v>
      </c>
      <c r="D430" s="201" t="s">
        <v>813</v>
      </c>
      <c r="E430" s="200" t="s">
        <v>182</v>
      </c>
      <c r="F430" s="200" t="s">
        <v>404</v>
      </c>
      <c r="G430" s="538" t="s">
        <v>270</v>
      </c>
      <c r="H430" s="538"/>
      <c r="I430" s="202" t="s">
        <v>176</v>
      </c>
      <c r="J430" s="203">
        <v>1.0999999999999999E-2</v>
      </c>
      <c r="K430" s="248">
        <v>87.08</v>
      </c>
      <c r="L430" s="248">
        <v>0.95</v>
      </c>
    </row>
    <row r="431" spans="3:12" ht="25" x14ac:dyDescent="0.3">
      <c r="C431" s="96" t="s">
        <v>642</v>
      </c>
      <c r="D431" s="96" t="s">
        <v>642</v>
      </c>
      <c r="E431" s="96"/>
      <c r="F431" s="96"/>
      <c r="G431" s="96" t="s">
        <v>171</v>
      </c>
      <c r="H431" s="97">
        <v>3.9093083949543281</v>
      </c>
      <c r="I431" s="96" t="s">
        <v>172</v>
      </c>
      <c r="J431" s="97">
        <v>3.28</v>
      </c>
      <c r="K431" s="96" t="s">
        <v>173</v>
      </c>
      <c r="L431" s="97">
        <v>7.19</v>
      </c>
    </row>
    <row r="432" spans="3:12" x14ac:dyDescent="0.3">
      <c r="C432" s="96" t="s">
        <v>642</v>
      </c>
      <c r="D432" s="96" t="s">
        <v>642</v>
      </c>
      <c r="E432" s="96"/>
      <c r="F432" s="96"/>
      <c r="G432" s="96" t="s">
        <v>174</v>
      </c>
      <c r="H432" s="97">
        <v>7.02</v>
      </c>
      <c r="I432" s="96"/>
      <c r="J432" s="553" t="s">
        <v>175</v>
      </c>
      <c r="K432" s="553"/>
      <c r="L432" s="97">
        <v>33.57</v>
      </c>
    </row>
    <row r="433" spans="3:12" ht="14.5" thickBot="1" x14ac:dyDescent="0.35">
      <c r="C433" s="204" t="s">
        <v>642</v>
      </c>
      <c r="D433" s="204" t="s">
        <v>642</v>
      </c>
      <c r="E433" s="204"/>
      <c r="F433" s="204"/>
      <c r="G433" s="204"/>
      <c r="H433" s="204"/>
      <c r="I433" s="204"/>
      <c r="J433" s="205"/>
      <c r="K433" s="204"/>
      <c r="L433" s="218"/>
    </row>
    <row r="434" spans="3:12" ht="14.5" thickTop="1" x14ac:dyDescent="0.3">
      <c r="C434" s="206" t="s">
        <v>642</v>
      </c>
      <c r="D434" s="206" t="s">
        <v>642</v>
      </c>
      <c r="E434" s="206"/>
      <c r="F434" s="206"/>
      <c r="G434" s="206"/>
      <c r="H434" s="206"/>
      <c r="I434" s="206"/>
      <c r="J434" s="206"/>
      <c r="K434" s="206"/>
      <c r="L434" s="206"/>
    </row>
    <row r="435" spans="3:12" ht="28" x14ac:dyDescent="0.3">
      <c r="C435" s="197" t="s">
        <v>531</v>
      </c>
      <c r="D435" s="198" t="s">
        <v>161</v>
      </c>
      <c r="E435" s="197" t="s">
        <v>162</v>
      </c>
      <c r="F435" s="197" t="s">
        <v>163</v>
      </c>
      <c r="G435" s="539" t="s">
        <v>164</v>
      </c>
      <c r="H435" s="539"/>
      <c r="I435" s="199" t="s">
        <v>165</v>
      </c>
      <c r="J435" s="198" t="s">
        <v>160</v>
      </c>
      <c r="K435" s="198" t="s">
        <v>166</v>
      </c>
      <c r="L435" s="198" t="s">
        <v>167</v>
      </c>
    </row>
    <row r="436" spans="3:12" ht="78" x14ac:dyDescent="0.3">
      <c r="C436" s="211" t="s">
        <v>168</v>
      </c>
      <c r="D436" s="212" t="s">
        <v>816</v>
      </c>
      <c r="E436" s="211" t="s">
        <v>182</v>
      </c>
      <c r="F436" s="211" t="s">
        <v>216</v>
      </c>
      <c r="G436" s="540" t="s">
        <v>340</v>
      </c>
      <c r="H436" s="540"/>
      <c r="I436" s="213" t="s">
        <v>176</v>
      </c>
      <c r="J436" s="214">
        <v>1</v>
      </c>
      <c r="K436" s="249">
        <v>66.33</v>
      </c>
      <c r="L436" s="249">
        <v>66.33</v>
      </c>
    </row>
    <row r="437" spans="3:12" ht="25" x14ac:dyDescent="0.3">
      <c r="C437" s="200" t="s">
        <v>170</v>
      </c>
      <c r="D437" s="201" t="s">
        <v>808</v>
      </c>
      <c r="E437" s="200" t="s">
        <v>182</v>
      </c>
      <c r="F437" s="200" t="s">
        <v>279</v>
      </c>
      <c r="G437" s="538" t="s">
        <v>177</v>
      </c>
      <c r="H437" s="538"/>
      <c r="I437" s="202" t="s">
        <v>183</v>
      </c>
      <c r="J437" s="203">
        <v>0.308</v>
      </c>
      <c r="K437" s="248">
        <v>21.84</v>
      </c>
      <c r="L437" s="248">
        <v>6.72</v>
      </c>
    </row>
    <row r="438" spans="3:12" ht="37.5" x14ac:dyDescent="0.3">
      <c r="C438" s="200" t="s">
        <v>170</v>
      </c>
      <c r="D438" s="201" t="s">
        <v>809</v>
      </c>
      <c r="E438" s="200" t="s">
        <v>182</v>
      </c>
      <c r="F438" s="200" t="s">
        <v>398</v>
      </c>
      <c r="G438" s="538" t="s">
        <v>177</v>
      </c>
      <c r="H438" s="538"/>
      <c r="I438" s="202" t="s">
        <v>183</v>
      </c>
      <c r="J438" s="203">
        <v>0.308</v>
      </c>
      <c r="K438" s="248">
        <v>17.97</v>
      </c>
      <c r="L438" s="248">
        <v>5.53</v>
      </c>
    </row>
    <row r="439" spans="3:12" ht="25" x14ac:dyDescent="0.3">
      <c r="C439" s="200" t="s">
        <v>178</v>
      </c>
      <c r="D439" s="201" t="s">
        <v>811</v>
      </c>
      <c r="E439" s="200" t="s">
        <v>182</v>
      </c>
      <c r="F439" s="200" t="s">
        <v>402</v>
      </c>
      <c r="G439" s="538" t="s">
        <v>270</v>
      </c>
      <c r="H439" s="538"/>
      <c r="I439" s="202" t="s">
        <v>176</v>
      </c>
      <c r="J439" s="203">
        <v>0.19400000000000001</v>
      </c>
      <c r="K439" s="248">
        <v>25.09</v>
      </c>
      <c r="L439" s="248">
        <v>4.8600000000000003</v>
      </c>
    </row>
    <row r="440" spans="3:12" ht="37.5" x14ac:dyDescent="0.3">
      <c r="C440" s="200" t="s">
        <v>178</v>
      </c>
      <c r="D440" s="201" t="s">
        <v>817</v>
      </c>
      <c r="E440" s="200" t="s">
        <v>182</v>
      </c>
      <c r="F440" s="200" t="s">
        <v>406</v>
      </c>
      <c r="G440" s="538" t="s">
        <v>270</v>
      </c>
      <c r="H440" s="538"/>
      <c r="I440" s="202" t="s">
        <v>176</v>
      </c>
      <c r="J440" s="203">
        <v>1</v>
      </c>
      <c r="K440" s="248">
        <v>44.63</v>
      </c>
      <c r="L440" s="248">
        <v>44.63</v>
      </c>
    </row>
    <row r="441" spans="3:12" x14ac:dyDescent="0.3">
      <c r="C441" s="200" t="s">
        <v>178</v>
      </c>
      <c r="D441" s="201" t="s">
        <v>812</v>
      </c>
      <c r="E441" s="200" t="s">
        <v>182</v>
      </c>
      <c r="F441" s="200" t="s">
        <v>403</v>
      </c>
      <c r="G441" s="538" t="s">
        <v>270</v>
      </c>
      <c r="H441" s="538"/>
      <c r="I441" s="202" t="s">
        <v>176</v>
      </c>
      <c r="J441" s="203">
        <v>3.1E-2</v>
      </c>
      <c r="K441" s="248">
        <v>2.56</v>
      </c>
      <c r="L441" s="248">
        <v>7.0000000000000007E-2</v>
      </c>
    </row>
    <row r="442" spans="3:12" ht="25" x14ac:dyDescent="0.3">
      <c r="C442" s="200" t="s">
        <v>178</v>
      </c>
      <c r="D442" s="201" t="s">
        <v>813</v>
      </c>
      <c r="E442" s="200" t="s">
        <v>182</v>
      </c>
      <c r="F442" s="200" t="s">
        <v>404</v>
      </c>
      <c r="G442" s="538" t="s">
        <v>270</v>
      </c>
      <c r="H442" s="538"/>
      <c r="I442" s="202" t="s">
        <v>176</v>
      </c>
      <c r="J442" s="203">
        <v>5.1999999999999998E-2</v>
      </c>
      <c r="K442" s="248">
        <v>87.08</v>
      </c>
      <c r="L442" s="248">
        <v>4.5199999999999996</v>
      </c>
    </row>
    <row r="443" spans="3:12" ht="25" x14ac:dyDescent="0.3">
      <c r="C443" s="96" t="s">
        <v>642</v>
      </c>
      <c r="D443" s="96" t="s">
        <v>642</v>
      </c>
      <c r="E443" s="96"/>
      <c r="F443" s="96"/>
      <c r="G443" s="96" t="s">
        <v>171</v>
      </c>
      <c r="H443" s="97">
        <v>5.214223575467595</v>
      </c>
      <c r="I443" s="96" t="s">
        <v>172</v>
      </c>
      <c r="J443" s="97">
        <v>4.38</v>
      </c>
      <c r="K443" s="96" t="s">
        <v>173</v>
      </c>
      <c r="L443" s="97">
        <v>9.59</v>
      </c>
    </row>
    <row r="444" spans="3:12" x14ac:dyDescent="0.3">
      <c r="C444" s="96" t="s">
        <v>642</v>
      </c>
      <c r="D444" s="96" t="s">
        <v>642</v>
      </c>
      <c r="E444" s="96"/>
      <c r="F444" s="96"/>
      <c r="G444" s="96" t="s">
        <v>174</v>
      </c>
      <c r="H444" s="97">
        <v>17.55</v>
      </c>
      <c r="I444" s="96"/>
      <c r="J444" s="553" t="s">
        <v>175</v>
      </c>
      <c r="K444" s="553"/>
      <c r="L444" s="97">
        <v>83.88</v>
      </c>
    </row>
    <row r="445" spans="3:12" ht="14.5" thickBot="1" x14ac:dyDescent="0.35">
      <c r="C445" s="204" t="s">
        <v>642</v>
      </c>
      <c r="D445" s="204" t="s">
        <v>642</v>
      </c>
      <c r="E445" s="204"/>
      <c r="F445" s="204"/>
      <c r="G445" s="204"/>
      <c r="H445" s="204"/>
      <c r="I445" s="204"/>
      <c r="J445" s="205"/>
      <c r="K445" s="204"/>
      <c r="L445" s="218"/>
    </row>
    <row r="446" spans="3:12" ht="14.5" thickTop="1" x14ac:dyDescent="0.3">
      <c r="C446" s="206" t="s">
        <v>642</v>
      </c>
      <c r="D446" s="206" t="s">
        <v>642</v>
      </c>
      <c r="E446" s="206"/>
      <c r="F446" s="206"/>
      <c r="G446" s="206"/>
      <c r="H446" s="206"/>
      <c r="I446" s="206"/>
      <c r="J446" s="206"/>
      <c r="K446" s="206"/>
      <c r="L446" s="206"/>
    </row>
    <row r="447" spans="3:12" ht="28" x14ac:dyDescent="0.3">
      <c r="C447" s="197" t="s">
        <v>532</v>
      </c>
      <c r="D447" s="198" t="s">
        <v>161</v>
      </c>
      <c r="E447" s="197" t="s">
        <v>162</v>
      </c>
      <c r="F447" s="197" t="s">
        <v>163</v>
      </c>
      <c r="G447" s="539" t="s">
        <v>164</v>
      </c>
      <c r="H447" s="539"/>
      <c r="I447" s="199" t="s">
        <v>165</v>
      </c>
      <c r="J447" s="198" t="s">
        <v>160</v>
      </c>
      <c r="K447" s="198" t="s">
        <v>166</v>
      </c>
      <c r="L447" s="198" t="s">
        <v>167</v>
      </c>
    </row>
    <row r="448" spans="3:12" ht="39" x14ac:dyDescent="0.3">
      <c r="C448" s="211" t="s">
        <v>168</v>
      </c>
      <c r="D448" s="212" t="s">
        <v>818</v>
      </c>
      <c r="E448" s="211" t="s">
        <v>182</v>
      </c>
      <c r="F448" s="211" t="s">
        <v>213</v>
      </c>
      <c r="G448" s="540" t="s">
        <v>340</v>
      </c>
      <c r="H448" s="540"/>
      <c r="I448" s="213" t="s">
        <v>176</v>
      </c>
      <c r="J448" s="214">
        <v>1</v>
      </c>
      <c r="K448" s="249">
        <v>23.39</v>
      </c>
      <c r="L448" s="249">
        <v>23.39</v>
      </c>
    </row>
    <row r="449" spans="3:12" ht="37.5" x14ac:dyDescent="0.3">
      <c r="C449" s="200" t="s">
        <v>170</v>
      </c>
      <c r="D449" s="201" t="s">
        <v>809</v>
      </c>
      <c r="E449" s="200" t="s">
        <v>182</v>
      </c>
      <c r="F449" s="200" t="s">
        <v>398</v>
      </c>
      <c r="G449" s="538" t="s">
        <v>177</v>
      </c>
      <c r="H449" s="538"/>
      <c r="I449" s="202" t="s">
        <v>183</v>
      </c>
      <c r="J449" s="203">
        <v>0.11020000000000001</v>
      </c>
      <c r="K449" s="248">
        <v>17.97</v>
      </c>
      <c r="L449" s="248">
        <v>1.98</v>
      </c>
    </row>
    <row r="450" spans="3:12" ht="25" x14ac:dyDescent="0.3">
      <c r="C450" s="200" t="s">
        <v>170</v>
      </c>
      <c r="D450" s="201" t="s">
        <v>808</v>
      </c>
      <c r="E450" s="200" t="s">
        <v>182</v>
      </c>
      <c r="F450" s="200" t="s">
        <v>279</v>
      </c>
      <c r="G450" s="538" t="s">
        <v>177</v>
      </c>
      <c r="H450" s="538"/>
      <c r="I450" s="202" t="s">
        <v>183</v>
      </c>
      <c r="J450" s="203">
        <v>0.11020000000000001</v>
      </c>
      <c r="K450" s="248">
        <v>21.84</v>
      </c>
      <c r="L450" s="248">
        <v>2.4</v>
      </c>
    </row>
    <row r="451" spans="3:12" ht="25" x14ac:dyDescent="0.3">
      <c r="C451" s="200" t="s">
        <v>178</v>
      </c>
      <c r="D451" s="201" t="s">
        <v>819</v>
      </c>
      <c r="E451" s="200" t="s">
        <v>182</v>
      </c>
      <c r="F451" s="200" t="s">
        <v>399</v>
      </c>
      <c r="G451" s="538" t="s">
        <v>270</v>
      </c>
      <c r="H451" s="538"/>
      <c r="I451" s="202" t="s">
        <v>176</v>
      </c>
      <c r="J451" s="203">
        <v>1.06E-2</v>
      </c>
      <c r="K451" s="248">
        <v>17.989999999999998</v>
      </c>
      <c r="L451" s="248">
        <v>0.19</v>
      </c>
    </row>
    <row r="452" spans="3:12" ht="25" x14ac:dyDescent="0.3">
      <c r="C452" s="200" t="s">
        <v>178</v>
      </c>
      <c r="D452" s="201" t="s">
        <v>820</v>
      </c>
      <c r="E452" s="200" t="s">
        <v>182</v>
      </c>
      <c r="F452" s="200" t="s">
        <v>400</v>
      </c>
      <c r="G452" s="538" t="s">
        <v>270</v>
      </c>
      <c r="H452" s="538"/>
      <c r="I452" s="202" t="s">
        <v>176</v>
      </c>
      <c r="J452" s="203">
        <v>1</v>
      </c>
      <c r="K452" s="248">
        <v>18.82</v>
      </c>
      <c r="L452" s="248">
        <v>18.82</v>
      </c>
    </row>
    <row r="453" spans="3:12" ht="25" x14ac:dyDescent="0.3">
      <c r="C453" s="96" t="s">
        <v>642</v>
      </c>
      <c r="D453" s="96" t="s">
        <v>642</v>
      </c>
      <c r="E453" s="96"/>
      <c r="F453" s="96"/>
      <c r="G453" s="96" t="s">
        <v>171</v>
      </c>
      <c r="H453" s="97">
        <v>1.859504132231405</v>
      </c>
      <c r="I453" s="96" t="s">
        <v>172</v>
      </c>
      <c r="J453" s="97">
        <v>1.56</v>
      </c>
      <c r="K453" s="96" t="s">
        <v>173</v>
      </c>
      <c r="L453" s="97">
        <v>3.42</v>
      </c>
    </row>
    <row r="454" spans="3:12" x14ac:dyDescent="0.3">
      <c r="C454" s="96" t="s">
        <v>642</v>
      </c>
      <c r="D454" s="96" t="s">
        <v>642</v>
      </c>
      <c r="E454" s="96"/>
      <c r="F454" s="96"/>
      <c r="G454" s="96" t="s">
        <v>174</v>
      </c>
      <c r="H454" s="97">
        <v>6.18</v>
      </c>
      <c r="I454" s="96"/>
      <c r="J454" s="553" t="s">
        <v>175</v>
      </c>
      <c r="K454" s="553"/>
      <c r="L454" s="97">
        <v>29.57</v>
      </c>
    </row>
    <row r="455" spans="3:12" ht="14.5" thickBot="1" x14ac:dyDescent="0.35">
      <c r="C455" s="204" t="s">
        <v>642</v>
      </c>
      <c r="D455" s="204" t="s">
        <v>642</v>
      </c>
      <c r="E455" s="204"/>
      <c r="F455" s="204"/>
      <c r="G455" s="204"/>
      <c r="H455" s="204"/>
      <c r="I455" s="204"/>
      <c r="J455" s="205"/>
      <c r="K455" s="204"/>
      <c r="L455" s="218"/>
    </row>
    <row r="456" spans="3:12" ht="14.5" thickTop="1" x14ac:dyDescent="0.3">
      <c r="C456" s="206" t="s">
        <v>642</v>
      </c>
      <c r="D456" s="206" t="s">
        <v>642</v>
      </c>
      <c r="E456" s="206"/>
      <c r="F456" s="206"/>
      <c r="G456" s="206"/>
      <c r="H456" s="206"/>
      <c r="I456" s="206"/>
      <c r="J456" s="206"/>
      <c r="K456" s="206"/>
      <c r="L456" s="206"/>
    </row>
    <row r="457" spans="3:12" ht="28" x14ac:dyDescent="0.3">
      <c r="C457" s="197" t="s">
        <v>533</v>
      </c>
      <c r="D457" s="198" t="s">
        <v>161</v>
      </c>
      <c r="E457" s="197" t="s">
        <v>162</v>
      </c>
      <c r="F457" s="197" t="s">
        <v>163</v>
      </c>
      <c r="G457" s="539" t="s">
        <v>164</v>
      </c>
      <c r="H457" s="539"/>
      <c r="I457" s="199" t="s">
        <v>165</v>
      </c>
      <c r="J457" s="198" t="s">
        <v>160</v>
      </c>
      <c r="K457" s="198" t="s">
        <v>166</v>
      </c>
      <c r="L457" s="198" t="s">
        <v>167</v>
      </c>
    </row>
    <row r="458" spans="3:12" ht="39" x14ac:dyDescent="0.3">
      <c r="C458" s="211" t="s">
        <v>168</v>
      </c>
      <c r="D458" s="212" t="s">
        <v>821</v>
      </c>
      <c r="E458" s="211" t="s">
        <v>182</v>
      </c>
      <c r="F458" s="211" t="s">
        <v>471</v>
      </c>
      <c r="G458" s="540" t="s">
        <v>340</v>
      </c>
      <c r="H458" s="540"/>
      <c r="I458" s="213" t="s">
        <v>176</v>
      </c>
      <c r="J458" s="214">
        <v>1</v>
      </c>
      <c r="K458" s="249">
        <v>29.16</v>
      </c>
      <c r="L458" s="249">
        <v>29.16</v>
      </c>
    </row>
    <row r="459" spans="3:12" ht="37.5" x14ac:dyDescent="0.3">
      <c r="C459" s="200" t="s">
        <v>170</v>
      </c>
      <c r="D459" s="201" t="s">
        <v>809</v>
      </c>
      <c r="E459" s="200" t="s">
        <v>182</v>
      </c>
      <c r="F459" s="200" t="s">
        <v>398</v>
      </c>
      <c r="G459" s="538" t="s">
        <v>177</v>
      </c>
      <c r="H459" s="538"/>
      <c r="I459" s="202" t="s">
        <v>183</v>
      </c>
      <c r="J459" s="203">
        <v>7.9500000000000001E-2</v>
      </c>
      <c r="K459" s="248">
        <v>17.97</v>
      </c>
      <c r="L459" s="248">
        <v>1.42</v>
      </c>
    </row>
    <row r="460" spans="3:12" ht="25" x14ac:dyDescent="0.3">
      <c r="C460" s="200" t="s">
        <v>170</v>
      </c>
      <c r="D460" s="201" t="s">
        <v>808</v>
      </c>
      <c r="E460" s="200" t="s">
        <v>182</v>
      </c>
      <c r="F460" s="200" t="s">
        <v>279</v>
      </c>
      <c r="G460" s="538" t="s">
        <v>177</v>
      </c>
      <c r="H460" s="538"/>
      <c r="I460" s="202" t="s">
        <v>183</v>
      </c>
      <c r="J460" s="203">
        <v>7.9500000000000001E-2</v>
      </c>
      <c r="K460" s="248">
        <v>21.84</v>
      </c>
      <c r="L460" s="248">
        <v>1.73</v>
      </c>
    </row>
    <row r="461" spans="3:12" ht="25" x14ac:dyDescent="0.3">
      <c r="C461" s="200" t="s">
        <v>178</v>
      </c>
      <c r="D461" s="201" t="s">
        <v>822</v>
      </c>
      <c r="E461" s="200" t="s">
        <v>182</v>
      </c>
      <c r="F461" s="200" t="s">
        <v>572</v>
      </c>
      <c r="G461" s="538" t="s">
        <v>270</v>
      </c>
      <c r="H461" s="538"/>
      <c r="I461" s="202" t="s">
        <v>176</v>
      </c>
      <c r="J461" s="203">
        <v>1</v>
      </c>
      <c r="K461" s="248">
        <v>24.17</v>
      </c>
      <c r="L461" s="248">
        <v>24.17</v>
      </c>
    </row>
    <row r="462" spans="3:12" ht="25" x14ac:dyDescent="0.3">
      <c r="C462" s="200" t="s">
        <v>178</v>
      </c>
      <c r="D462" s="201" t="s">
        <v>811</v>
      </c>
      <c r="E462" s="200" t="s">
        <v>182</v>
      </c>
      <c r="F462" s="200" t="s">
        <v>402</v>
      </c>
      <c r="G462" s="538" t="s">
        <v>270</v>
      </c>
      <c r="H462" s="538"/>
      <c r="I462" s="202" t="s">
        <v>176</v>
      </c>
      <c r="J462" s="203">
        <v>0.04</v>
      </c>
      <c r="K462" s="248">
        <v>25.09</v>
      </c>
      <c r="L462" s="248">
        <v>1</v>
      </c>
    </row>
    <row r="463" spans="3:12" ht="25" x14ac:dyDescent="0.3">
      <c r="C463" s="200" t="s">
        <v>178</v>
      </c>
      <c r="D463" s="201" t="s">
        <v>813</v>
      </c>
      <c r="E463" s="200" t="s">
        <v>182</v>
      </c>
      <c r="F463" s="200" t="s">
        <v>404</v>
      </c>
      <c r="G463" s="538" t="s">
        <v>270</v>
      </c>
      <c r="H463" s="538"/>
      <c r="I463" s="202" t="s">
        <v>176</v>
      </c>
      <c r="J463" s="203">
        <v>9.4999999999999998E-3</v>
      </c>
      <c r="K463" s="248">
        <v>87.08</v>
      </c>
      <c r="L463" s="248">
        <v>0.82</v>
      </c>
    </row>
    <row r="464" spans="3:12" x14ac:dyDescent="0.3">
      <c r="C464" s="200" t="s">
        <v>178</v>
      </c>
      <c r="D464" s="201" t="s">
        <v>812</v>
      </c>
      <c r="E464" s="200" t="s">
        <v>182</v>
      </c>
      <c r="F464" s="200" t="s">
        <v>403</v>
      </c>
      <c r="G464" s="538" t="s">
        <v>270</v>
      </c>
      <c r="H464" s="538"/>
      <c r="I464" s="202" t="s">
        <v>176</v>
      </c>
      <c r="J464" s="203">
        <v>8.0000000000000002E-3</v>
      </c>
      <c r="K464" s="248">
        <v>2.56</v>
      </c>
      <c r="L464" s="248">
        <v>0.02</v>
      </c>
    </row>
    <row r="465" spans="3:12" ht="25" x14ac:dyDescent="0.3">
      <c r="C465" s="96" t="s">
        <v>642</v>
      </c>
      <c r="D465" s="96" t="s">
        <v>642</v>
      </c>
      <c r="E465" s="96"/>
      <c r="F465" s="96"/>
      <c r="G465" s="96" t="s">
        <v>171</v>
      </c>
      <c r="H465" s="97">
        <v>1.3429752066115703</v>
      </c>
      <c r="I465" s="96" t="s">
        <v>172</v>
      </c>
      <c r="J465" s="97">
        <v>1.1299999999999999</v>
      </c>
      <c r="K465" s="96" t="s">
        <v>173</v>
      </c>
      <c r="L465" s="97">
        <v>2.4700000000000002</v>
      </c>
    </row>
    <row r="466" spans="3:12" x14ac:dyDescent="0.3">
      <c r="C466" s="96" t="s">
        <v>642</v>
      </c>
      <c r="D466" s="96" t="s">
        <v>642</v>
      </c>
      <c r="E466" s="96"/>
      <c r="F466" s="96"/>
      <c r="G466" s="96" t="s">
        <v>174</v>
      </c>
      <c r="H466" s="97">
        <v>7.71</v>
      </c>
      <c r="I466" s="96"/>
      <c r="J466" s="553" t="s">
        <v>175</v>
      </c>
      <c r="K466" s="553"/>
      <c r="L466" s="97">
        <v>36.869999999999997</v>
      </c>
    </row>
    <row r="467" spans="3:12" ht="14.5" thickBot="1" x14ac:dyDescent="0.35">
      <c r="C467" s="204" t="s">
        <v>642</v>
      </c>
      <c r="D467" s="204" t="s">
        <v>642</v>
      </c>
      <c r="E467" s="204"/>
      <c r="F467" s="204"/>
      <c r="G467" s="204"/>
      <c r="H467" s="204"/>
      <c r="I467" s="204"/>
      <c r="J467" s="205"/>
      <c r="K467" s="204"/>
      <c r="L467" s="218"/>
    </row>
    <row r="468" spans="3:12" ht="14.5" thickTop="1" x14ac:dyDescent="0.3">
      <c r="C468" s="206" t="s">
        <v>642</v>
      </c>
      <c r="D468" s="206" t="s">
        <v>642</v>
      </c>
      <c r="E468" s="206"/>
      <c r="F468" s="206"/>
      <c r="G468" s="206"/>
      <c r="H468" s="206"/>
      <c r="I468" s="206"/>
      <c r="J468" s="206"/>
      <c r="K468" s="206"/>
      <c r="L468" s="206"/>
    </row>
    <row r="469" spans="3:12" ht="28" x14ac:dyDescent="0.3">
      <c r="C469" s="197" t="s">
        <v>534</v>
      </c>
      <c r="D469" s="198" t="s">
        <v>161</v>
      </c>
      <c r="E469" s="197" t="s">
        <v>162</v>
      </c>
      <c r="F469" s="197" t="s">
        <v>163</v>
      </c>
      <c r="G469" s="539" t="s">
        <v>164</v>
      </c>
      <c r="H469" s="539"/>
      <c r="I469" s="199" t="s">
        <v>165</v>
      </c>
      <c r="J469" s="198" t="s">
        <v>160</v>
      </c>
      <c r="K469" s="198" t="s">
        <v>166</v>
      </c>
      <c r="L469" s="198" t="s">
        <v>167</v>
      </c>
    </row>
    <row r="470" spans="3:12" ht="39" x14ac:dyDescent="0.3">
      <c r="C470" s="247" t="s">
        <v>168</v>
      </c>
      <c r="D470" s="212" t="s">
        <v>823</v>
      </c>
      <c r="E470" s="211" t="s">
        <v>182</v>
      </c>
      <c r="F470" s="211" t="s">
        <v>472</v>
      </c>
      <c r="G470" s="540" t="s">
        <v>340</v>
      </c>
      <c r="H470" s="540"/>
      <c r="I470" s="213" t="s">
        <v>176</v>
      </c>
      <c r="J470" s="214">
        <v>1</v>
      </c>
      <c r="K470" s="249">
        <v>43.36</v>
      </c>
      <c r="L470" s="249">
        <v>43.36</v>
      </c>
    </row>
    <row r="471" spans="3:12" ht="37.5" x14ac:dyDescent="0.3">
      <c r="C471" s="200" t="s">
        <v>170</v>
      </c>
      <c r="D471" s="201" t="s">
        <v>809</v>
      </c>
      <c r="E471" s="200" t="s">
        <v>182</v>
      </c>
      <c r="F471" s="200" t="s">
        <v>398</v>
      </c>
      <c r="G471" s="538" t="s">
        <v>177</v>
      </c>
      <c r="H471" s="538"/>
      <c r="I471" s="202" t="s">
        <v>183</v>
      </c>
      <c r="J471" s="203">
        <v>7.9500000000000001E-2</v>
      </c>
      <c r="K471" s="248">
        <v>17.97</v>
      </c>
      <c r="L471" s="248">
        <v>1.42</v>
      </c>
    </row>
    <row r="472" spans="3:12" ht="25" x14ac:dyDescent="0.3">
      <c r="C472" s="200" t="s">
        <v>170</v>
      </c>
      <c r="D472" s="201" t="s">
        <v>808</v>
      </c>
      <c r="E472" s="200" t="s">
        <v>182</v>
      </c>
      <c r="F472" s="200" t="s">
        <v>279</v>
      </c>
      <c r="G472" s="538" t="s">
        <v>177</v>
      </c>
      <c r="H472" s="538"/>
      <c r="I472" s="202" t="s">
        <v>183</v>
      </c>
      <c r="J472" s="203">
        <v>7.9500000000000001E-2</v>
      </c>
      <c r="K472" s="248">
        <v>21.84</v>
      </c>
      <c r="L472" s="248">
        <v>1.73</v>
      </c>
    </row>
    <row r="473" spans="3:12" ht="25" x14ac:dyDescent="0.3">
      <c r="C473" s="200" t="s">
        <v>178</v>
      </c>
      <c r="D473" s="201" t="s">
        <v>824</v>
      </c>
      <c r="E473" s="200" t="s">
        <v>182</v>
      </c>
      <c r="F473" s="200" t="s">
        <v>573</v>
      </c>
      <c r="G473" s="538" t="s">
        <v>270</v>
      </c>
      <c r="H473" s="538"/>
      <c r="I473" s="202" t="s">
        <v>176</v>
      </c>
      <c r="J473" s="203">
        <v>1</v>
      </c>
      <c r="K473" s="248">
        <v>38.369999999999997</v>
      </c>
      <c r="L473" s="248">
        <v>38.369999999999997</v>
      </c>
    </row>
    <row r="474" spans="3:12" ht="25" x14ac:dyDescent="0.3">
      <c r="C474" s="200" t="s">
        <v>178</v>
      </c>
      <c r="D474" s="201" t="s">
        <v>811</v>
      </c>
      <c r="E474" s="200" t="s">
        <v>182</v>
      </c>
      <c r="F474" s="200" t="s">
        <v>402</v>
      </c>
      <c r="G474" s="538" t="s">
        <v>270</v>
      </c>
      <c r="H474" s="538"/>
      <c r="I474" s="202" t="s">
        <v>176</v>
      </c>
      <c r="J474" s="203">
        <v>0.04</v>
      </c>
      <c r="K474" s="248">
        <v>25.09</v>
      </c>
      <c r="L474" s="248">
        <v>1</v>
      </c>
    </row>
    <row r="475" spans="3:12" ht="25" x14ac:dyDescent="0.3">
      <c r="C475" s="200" t="s">
        <v>178</v>
      </c>
      <c r="D475" s="201" t="s">
        <v>813</v>
      </c>
      <c r="E475" s="200" t="s">
        <v>182</v>
      </c>
      <c r="F475" s="200" t="s">
        <v>404</v>
      </c>
      <c r="G475" s="538" t="s">
        <v>270</v>
      </c>
      <c r="H475" s="538"/>
      <c r="I475" s="202" t="s">
        <v>176</v>
      </c>
      <c r="J475" s="203">
        <v>9.4999999999999998E-3</v>
      </c>
      <c r="K475" s="248">
        <v>87.08</v>
      </c>
      <c r="L475" s="248">
        <v>0.82</v>
      </c>
    </row>
    <row r="476" spans="3:12" x14ac:dyDescent="0.3">
      <c r="C476" s="200" t="s">
        <v>178</v>
      </c>
      <c r="D476" s="201" t="s">
        <v>812</v>
      </c>
      <c r="E476" s="200" t="s">
        <v>182</v>
      </c>
      <c r="F476" s="200" t="s">
        <v>403</v>
      </c>
      <c r="G476" s="538" t="s">
        <v>270</v>
      </c>
      <c r="H476" s="538"/>
      <c r="I476" s="202" t="s">
        <v>176</v>
      </c>
      <c r="J476" s="203">
        <v>8.0000000000000002E-3</v>
      </c>
      <c r="K476" s="248">
        <v>2.56</v>
      </c>
      <c r="L476" s="248">
        <v>0.02</v>
      </c>
    </row>
    <row r="477" spans="3:12" ht="25" x14ac:dyDescent="0.3">
      <c r="C477" s="96" t="s">
        <v>642</v>
      </c>
      <c r="D477" s="96" t="s">
        <v>642</v>
      </c>
      <c r="E477" s="96"/>
      <c r="F477" s="96"/>
      <c r="G477" s="96" t="s">
        <v>171</v>
      </c>
      <c r="H477" s="97">
        <v>1.3429752066115703</v>
      </c>
      <c r="I477" s="96" t="s">
        <v>172</v>
      </c>
      <c r="J477" s="97">
        <v>1.1299999999999999</v>
      </c>
      <c r="K477" s="96" t="s">
        <v>173</v>
      </c>
      <c r="L477" s="97">
        <v>2.4700000000000002</v>
      </c>
    </row>
    <row r="478" spans="3:12" x14ac:dyDescent="0.3">
      <c r="C478" s="96" t="s">
        <v>642</v>
      </c>
      <c r="D478" s="96" t="s">
        <v>642</v>
      </c>
      <c r="E478" s="96"/>
      <c r="F478" s="96"/>
      <c r="G478" s="96" t="s">
        <v>174</v>
      </c>
      <c r="H478" s="97">
        <v>11.47</v>
      </c>
      <c r="I478" s="96"/>
      <c r="J478" s="553" t="s">
        <v>175</v>
      </c>
      <c r="K478" s="553"/>
      <c r="L478" s="97">
        <v>54.83</v>
      </c>
    </row>
    <row r="479" spans="3:12" ht="14.5" thickBot="1" x14ac:dyDescent="0.35">
      <c r="C479" s="204" t="s">
        <v>642</v>
      </c>
      <c r="D479" s="204" t="s">
        <v>642</v>
      </c>
      <c r="E479" s="204"/>
      <c r="F479" s="204"/>
      <c r="G479" s="204"/>
      <c r="H479" s="204"/>
      <c r="I479" s="204"/>
      <c r="J479" s="205"/>
      <c r="K479" s="204"/>
      <c r="L479" s="218"/>
    </row>
    <row r="480" spans="3:12" ht="14.5" thickTop="1" x14ac:dyDescent="0.3">
      <c r="C480" s="206" t="s">
        <v>642</v>
      </c>
      <c r="D480" s="206" t="s">
        <v>642</v>
      </c>
      <c r="E480" s="206"/>
      <c r="F480" s="206"/>
      <c r="G480" s="206"/>
      <c r="H480" s="206"/>
      <c r="I480" s="206"/>
      <c r="J480" s="206"/>
      <c r="K480" s="206"/>
      <c r="L480" s="206"/>
    </row>
    <row r="481" spans="3:12" ht="28" x14ac:dyDescent="0.3">
      <c r="C481" s="197" t="s">
        <v>535</v>
      </c>
      <c r="D481" s="198" t="s">
        <v>161</v>
      </c>
      <c r="E481" s="197" t="s">
        <v>162</v>
      </c>
      <c r="F481" s="197" t="s">
        <v>163</v>
      </c>
      <c r="G481" s="539" t="s">
        <v>164</v>
      </c>
      <c r="H481" s="539"/>
      <c r="I481" s="199" t="s">
        <v>165</v>
      </c>
      <c r="J481" s="198" t="s">
        <v>160</v>
      </c>
      <c r="K481" s="198" t="s">
        <v>166</v>
      </c>
      <c r="L481" s="198" t="s">
        <v>167</v>
      </c>
    </row>
    <row r="482" spans="3:12" ht="39" x14ac:dyDescent="0.3">
      <c r="C482" s="211" t="s">
        <v>168</v>
      </c>
      <c r="D482" s="212" t="s">
        <v>825</v>
      </c>
      <c r="E482" s="211" t="s">
        <v>182</v>
      </c>
      <c r="F482" s="211" t="s">
        <v>473</v>
      </c>
      <c r="G482" s="540" t="s">
        <v>340</v>
      </c>
      <c r="H482" s="540"/>
      <c r="I482" s="213" t="s">
        <v>176</v>
      </c>
      <c r="J482" s="214">
        <v>1</v>
      </c>
      <c r="K482" s="249">
        <v>60.87</v>
      </c>
      <c r="L482" s="249">
        <v>60.87</v>
      </c>
    </row>
    <row r="483" spans="3:12" ht="37.5" x14ac:dyDescent="0.3">
      <c r="C483" s="200" t="s">
        <v>170</v>
      </c>
      <c r="D483" s="201" t="s">
        <v>809</v>
      </c>
      <c r="E483" s="200" t="s">
        <v>182</v>
      </c>
      <c r="F483" s="200" t="s">
        <v>398</v>
      </c>
      <c r="G483" s="538" t="s">
        <v>177</v>
      </c>
      <c r="H483" s="538"/>
      <c r="I483" s="202" t="s">
        <v>183</v>
      </c>
      <c r="J483" s="203">
        <v>0.1133</v>
      </c>
      <c r="K483" s="248">
        <v>17.97</v>
      </c>
      <c r="L483" s="248">
        <v>2.0299999999999998</v>
      </c>
    </row>
    <row r="484" spans="3:12" ht="25" x14ac:dyDescent="0.3">
      <c r="C484" s="200" t="s">
        <v>170</v>
      </c>
      <c r="D484" s="201" t="s">
        <v>808</v>
      </c>
      <c r="E484" s="200" t="s">
        <v>182</v>
      </c>
      <c r="F484" s="200" t="s">
        <v>279</v>
      </c>
      <c r="G484" s="538" t="s">
        <v>177</v>
      </c>
      <c r="H484" s="538"/>
      <c r="I484" s="202" t="s">
        <v>183</v>
      </c>
      <c r="J484" s="203">
        <v>0.1133</v>
      </c>
      <c r="K484" s="248">
        <v>21.84</v>
      </c>
      <c r="L484" s="248">
        <v>2.4700000000000002</v>
      </c>
    </row>
    <row r="485" spans="3:12" ht="25" x14ac:dyDescent="0.3">
      <c r="C485" s="200" t="s">
        <v>178</v>
      </c>
      <c r="D485" s="201" t="s">
        <v>826</v>
      </c>
      <c r="E485" s="200" t="s">
        <v>182</v>
      </c>
      <c r="F485" s="200" t="s">
        <v>574</v>
      </c>
      <c r="G485" s="538" t="s">
        <v>270</v>
      </c>
      <c r="H485" s="538"/>
      <c r="I485" s="202" t="s">
        <v>176</v>
      </c>
      <c r="J485" s="203">
        <v>1</v>
      </c>
      <c r="K485" s="248">
        <v>53</v>
      </c>
      <c r="L485" s="248">
        <v>53</v>
      </c>
    </row>
    <row r="486" spans="3:12" ht="25" x14ac:dyDescent="0.3">
      <c r="C486" s="200" t="s">
        <v>178</v>
      </c>
      <c r="D486" s="201" t="s">
        <v>811</v>
      </c>
      <c r="E486" s="200" t="s">
        <v>182</v>
      </c>
      <c r="F486" s="200" t="s">
        <v>402</v>
      </c>
      <c r="G486" s="538" t="s">
        <v>270</v>
      </c>
      <c r="H486" s="538"/>
      <c r="I486" s="202" t="s">
        <v>176</v>
      </c>
      <c r="J486" s="203">
        <v>7.1400000000000005E-2</v>
      </c>
      <c r="K486" s="248">
        <v>25.09</v>
      </c>
      <c r="L486" s="248">
        <v>1.79</v>
      </c>
    </row>
    <row r="487" spans="3:12" ht="25" x14ac:dyDescent="0.3">
      <c r="C487" s="200" t="s">
        <v>178</v>
      </c>
      <c r="D487" s="201" t="s">
        <v>813</v>
      </c>
      <c r="E487" s="200" t="s">
        <v>182</v>
      </c>
      <c r="F487" s="200" t="s">
        <v>404</v>
      </c>
      <c r="G487" s="538" t="s">
        <v>270</v>
      </c>
      <c r="H487" s="538"/>
      <c r="I487" s="202" t="s">
        <v>176</v>
      </c>
      <c r="J487" s="203">
        <v>1.7999999999999999E-2</v>
      </c>
      <c r="K487" s="248">
        <v>87.08</v>
      </c>
      <c r="L487" s="248">
        <v>1.56</v>
      </c>
    </row>
    <row r="488" spans="3:12" x14ac:dyDescent="0.3">
      <c r="C488" s="200" t="s">
        <v>178</v>
      </c>
      <c r="D488" s="201" t="s">
        <v>812</v>
      </c>
      <c r="E488" s="200" t="s">
        <v>182</v>
      </c>
      <c r="F488" s="200" t="s">
        <v>403</v>
      </c>
      <c r="G488" s="538" t="s">
        <v>270</v>
      </c>
      <c r="H488" s="538"/>
      <c r="I488" s="202" t="s">
        <v>176</v>
      </c>
      <c r="J488" s="203">
        <v>1.14E-2</v>
      </c>
      <c r="K488" s="248">
        <v>2.56</v>
      </c>
      <c r="L488" s="248">
        <v>0.02</v>
      </c>
    </row>
    <row r="489" spans="3:12" ht="25" x14ac:dyDescent="0.3">
      <c r="C489" s="96" t="s">
        <v>642</v>
      </c>
      <c r="D489" s="96" t="s">
        <v>642</v>
      </c>
      <c r="E489" s="96"/>
      <c r="F489" s="96"/>
      <c r="G489" s="96" t="s">
        <v>171</v>
      </c>
      <c r="H489" s="97">
        <v>1.9138755980861244</v>
      </c>
      <c r="I489" s="96" t="s">
        <v>172</v>
      </c>
      <c r="J489" s="97">
        <v>1.61</v>
      </c>
      <c r="K489" s="96" t="s">
        <v>173</v>
      </c>
      <c r="L489" s="97">
        <v>3.52</v>
      </c>
    </row>
    <row r="490" spans="3:12" x14ac:dyDescent="0.3">
      <c r="C490" s="96" t="s">
        <v>642</v>
      </c>
      <c r="D490" s="96" t="s">
        <v>642</v>
      </c>
      <c r="E490" s="96"/>
      <c r="F490" s="96"/>
      <c r="G490" s="96" t="s">
        <v>174</v>
      </c>
      <c r="H490" s="97">
        <v>16.100000000000001</v>
      </c>
      <c r="I490" s="96"/>
      <c r="J490" s="553" t="s">
        <v>175</v>
      </c>
      <c r="K490" s="553"/>
      <c r="L490" s="97">
        <v>76.97</v>
      </c>
    </row>
    <row r="491" spans="3:12" ht="14.5" thickBot="1" x14ac:dyDescent="0.35">
      <c r="C491" s="204" t="s">
        <v>642</v>
      </c>
      <c r="D491" s="204" t="s">
        <v>642</v>
      </c>
      <c r="E491" s="204"/>
      <c r="F491" s="204"/>
      <c r="G491" s="204"/>
      <c r="H491" s="204"/>
      <c r="I491" s="204"/>
      <c r="J491" s="205"/>
      <c r="K491" s="204"/>
      <c r="L491" s="218"/>
    </row>
    <row r="492" spans="3:12" ht="14.5" thickTop="1" x14ac:dyDescent="0.3">
      <c r="C492" s="206" t="s">
        <v>642</v>
      </c>
      <c r="D492" s="206" t="s">
        <v>642</v>
      </c>
      <c r="E492" s="206"/>
      <c r="F492" s="206"/>
      <c r="G492" s="206"/>
      <c r="H492" s="206"/>
      <c r="I492" s="206"/>
      <c r="J492" s="206"/>
      <c r="K492" s="206"/>
      <c r="L492" s="206"/>
    </row>
    <row r="493" spans="3:12" ht="28" x14ac:dyDescent="0.3">
      <c r="C493" s="197" t="s">
        <v>536</v>
      </c>
      <c r="D493" s="198" t="s">
        <v>161</v>
      </c>
      <c r="E493" s="197" t="s">
        <v>162</v>
      </c>
      <c r="F493" s="197" t="s">
        <v>163</v>
      </c>
      <c r="G493" s="539" t="s">
        <v>164</v>
      </c>
      <c r="H493" s="539"/>
      <c r="I493" s="199" t="s">
        <v>165</v>
      </c>
      <c r="J493" s="198" t="s">
        <v>160</v>
      </c>
      <c r="K493" s="198" t="s">
        <v>166</v>
      </c>
      <c r="L493" s="198" t="s">
        <v>167</v>
      </c>
    </row>
    <row r="494" spans="3:12" ht="52" x14ac:dyDescent="0.3">
      <c r="C494" s="247" t="s">
        <v>168</v>
      </c>
      <c r="D494" s="212" t="s">
        <v>615</v>
      </c>
      <c r="E494" s="211" t="s">
        <v>169</v>
      </c>
      <c r="F494" s="211" t="s">
        <v>477</v>
      </c>
      <c r="G494" s="540" t="s">
        <v>340</v>
      </c>
      <c r="H494" s="540"/>
      <c r="I494" s="213" t="s">
        <v>176</v>
      </c>
      <c r="J494" s="214">
        <v>1</v>
      </c>
      <c r="K494" s="249">
        <v>44.56</v>
      </c>
      <c r="L494" s="249">
        <v>44.56</v>
      </c>
    </row>
    <row r="495" spans="3:12" ht="37.5" x14ac:dyDescent="0.3">
      <c r="C495" s="200" t="s">
        <v>170</v>
      </c>
      <c r="D495" s="201" t="s">
        <v>809</v>
      </c>
      <c r="E495" s="200" t="s">
        <v>182</v>
      </c>
      <c r="F495" s="200" t="s">
        <v>398</v>
      </c>
      <c r="G495" s="538" t="s">
        <v>177</v>
      </c>
      <c r="H495" s="538"/>
      <c r="I495" s="202" t="s">
        <v>183</v>
      </c>
      <c r="J495" s="203">
        <v>0.22120000000000001</v>
      </c>
      <c r="K495" s="248">
        <v>17.97</v>
      </c>
      <c r="L495" s="248">
        <v>3.97</v>
      </c>
    </row>
    <row r="496" spans="3:12" ht="25" x14ac:dyDescent="0.3">
      <c r="C496" s="200" t="s">
        <v>170</v>
      </c>
      <c r="D496" s="201" t="s">
        <v>808</v>
      </c>
      <c r="E496" s="200" t="s">
        <v>182</v>
      </c>
      <c r="F496" s="200" t="s">
        <v>279</v>
      </c>
      <c r="G496" s="538" t="s">
        <v>177</v>
      </c>
      <c r="H496" s="538"/>
      <c r="I496" s="202" t="s">
        <v>183</v>
      </c>
      <c r="J496" s="203">
        <v>0.22120000000000001</v>
      </c>
      <c r="K496" s="248">
        <v>21.84</v>
      </c>
      <c r="L496" s="248">
        <v>4.83</v>
      </c>
    </row>
    <row r="497" spans="3:12" ht="25" x14ac:dyDescent="0.3">
      <c r="C497" s="200" t="s">
        <v>178</v>
      </c>
      <c r="D497" s="201" t="s">
        <v>827</v>
      </c>
      <c r="E497" s="200" t="s">
        <v>182</v>
      </c>
      <c r="F497" s="200" t="s">
        <v>575</v>
      </c>
      <c r="G497" s="538" t="s">
        <v>270</v>
      </c>
      <c r="H497" s="538"/>
      <c r="I497" s="202" t="s">
        <v>176</v>
      </c>
      <c r="J497" s="203">
        <v>1</v>
      </c>
      <c r="K497" s="248">
        <v>35.76</v>
      </c>
      <c r="L497" s="248">
        <v>35.76</v>
      </c>
    </row>
    <row r="498" spans="3:12" ht="25" x14ac:dyDescent="0.3">
      <c r="C498" s="96" t="s">
        <v>642</v>
      </c>
      <c r="D498" s="96" t="s">
        <v>642</v>
      </c>
      <c r="E498" s="96"/>
      <c r="F498" s="96"/>
      <c r="G498" s="96" t="s">
        <v>171</v>
      </c>
      <c r="H498" s="97">
        <v>3.7407568508046976</v>
      </c>
      <c r="I498" s="96" t="s">
        <v>172</v>
      </c>
      <c r="J498" s="97">
        <v>3.14</v>
      </c>
      <c r="K498" s="96" t="s">
        <v>173</v>
      </c>
      <c r="L498" s="97">
        <v>6.88</v>
      </c>
    </row>
    <row r="499" spans="3:12" x14ac:dyDescent="0.3">
      <c r="C499" s="96" t="s">
        <v>642</v>
      </c>
      <c r="D499" s="96" t="s">
        <v>642</v>
      </c>
      <c r="E499" s="96"/>
      <c r="F499" s="96"/>
      <c r="G499" s="96" t="s">
        <v>174</v>
      </c>
      <c r="H499" s="97">
        <v>11.79</v>
      </c>
      <c r="I499" s="96"/>
      <c r="J499" s="553" t="s">
        <v>175</v>
      </c>
      <c r="K499" s="553"/>
      <c r="L499" s="97">
        <v>56.35</v>
      </c>
    </row>
    <row r="500" spans="3:12" ht="14.5" thickBot="1" x14ac:dyDescent="0.35">
      <c r="C500" s="204" t="s">
        <v>642</v>
      </c>
      <c r="D500" s="204" t="s">
        <v>642</v>
      </c>
      <c r="E500" s="204"/>
      <c r="F500" s="204"/>
      <c r="G500" s="204"/>
      <c r="H500" s="204"/>
      <c r="I500" s="204"/>
      <c r="J500" s="205"/>
      <c r="K500" s="204"/>
      <c r="L500" s="218"/>
    </row>
    <row r="501" spans="3:12" ht="14.5" thickTop="1" x14ac:dyDescent="0.3">
      <c r="C501" s="206" t="s">
        <v>642</v>
      </c>
      <c r="D501" s="206" t="s">
        <v>642</v>
      </c>
      <c r="E501" s="206"/>
      <c r="F501" s="206"/>
      <c r="G501" s="206"/>
      <c r="H501" s="206"/>
      <c r="I501" s="206"/>
      <c r="J501" s="206"/>
      <c r="K501" s="206"/>
      <c r="L501" s="206"/>
    </row>
    <row r="502" spans="3:12" ht="28" x14ac:dyDescent="0.3">
      <c r="C502" s="197" t="s">
        <v>537</v>
      </c>
      <c r="D502" s="198" t="s">
        <v>161</v>
      </c>
      <c r="E502" s="197" t="s">
        <v>162</v>
      </c>
      <c r="F502" s="197" t="s">
        <v>163</v>
      </c>
      <c r="G502" s="539" t="s">
        <v>164</v>
      </c>
      <c r="H502" s="539"/>
      <c r="I502" s="199" t="s">
        <v>165</v>
      </c>
      <c r="J502" s="198" t="s">
        <v>160</v>
      </c>
      <c r="K502" s="198" t="s">
        <v>166</v>
      </c>
      <c r="L502" s="198" t="s">
        <v>167</v>
      </c>
    </row>
    <row r="503" spans="3:12" ht="52" x14ac:dyDescent="0.3">
      <c r="C503" s="211" t="s">
        <v>168</v>
      </c>
      <c r="D503" s="212" t="s">
        <v>616</v>
      </c>
      <c r="E503" s="211" t="s">
        <v>169</v>
      </c>
      <c r="F503" s="211" t="s">
        <v>478</v>
      </c>
      <c r="G503" s="540" t="s">
        <v>340</v>
      </c>
      <c r="H503" s="540"/>
      <c r="I503" s="213" t="s">
        <v>176</v>
      </c>
      <c r="J503" s="214">
        <v>1</v>
      </c>
      <c r="K503" s="249">
        <v>44.56</v>
      </c>
      <c r="L503" s="249">
        <v>44.56</v>
      </c>
    </row>
    <row r="504" spans="3:12" ht="37.5" x14ac:dyDescent="0.3">
      <c r="C504" s="200" t="s">
        <v>170</v>
      </c>
      <c r="D504" s="201" t="s">
        <v>809</v>
      </c>
      <c r="E504" s="200" t="s">
        <v>182</v>
      </c>
      <c r="F504" s="200" t="s">
        <v>398</v>
      </c>
      <c r="G504" s="538" t="s">
        <v>177</v>
      </c>
      <c r="H504" s="538"/>
      <c r="I504" s="202" t="s">
        <v>183</v>
      </c>
      <c r="J504" s="203">
        <v>0.22120000000000001</v>
      </c>
      <c r="K504" s="248">
        <v>17.97</v>
      </c>
      <c r="L504" s="248">
        <v>3.97</v>
      </c>
    </row>
    <row r="505" spans="3:12" ht="25" x14ac:dyDescent="0.3">
      <c r="C505" s="200" t="s">
        <v>170</v>
      </c>
      <c r="D505" s="201" t="s">
        <v>808</v>
      </c>
      <c r="E505" s="200" t="s">
        <v>182</v>
      </c>
      <c r="F505" s="200" t="s">
        <v>279</v>
      </c>
      <c r="G505" s="538" t="s">
        <v>177</v>
      </c>
      <c r="H505" s="538"/>
      <c r="I505" s="202" t="s">
        <v>183</v>
      </c>
      <c r="J505" s="203">
        <v>0.22120000000000001</v>
      </c>
      <c r="K505" s="248">
        <v>21.84</v>
      </c>
      <c r="L505" s="248">
        <v>4.83</v>
      </c>
    </row>
    <row r="506" spans="3:12" ht="25" x14ac:dyDescent="0.3">
      <c r="C506" s="200" t="s">
        <v>178</v>
      </c>
      <c r="D506" s="201" t="s">
        <v>827</v>
      </c>
      <c r="E506" s="200" t="s">
        <v>182</v>
      </c>
      <c r="F506" s="200" t="s">
        <v>575</v>
      </c>
      <c r="G506" s="538" t="s">
        <v>270</v>
      </c>
      <c r="H506" s="538"/>
      <c r="I506" s="202" t="s">
        <v>176</v>
      </c>
      <c r="J506" s="203">
        <v>1</v>
      </c>
      <c r="K506" s="248">
        <v>35.76</v>
      </c>
      <c r="L506" s="248">
        <v>35.76</v>
      </c>
    </row>
    <row r="507" spans="3:12" ht="25" x14ac:dyDescent="0.3">
      <c r="C507" s="96" t="s">
        <v>642</v>
      </c>
      <c r="D507" s="96" t="s">
        <v>642</v>
      </c>
      <c r="E507" s="96"/>
      <c r="F507" s="96"/>
      <c r="G507" s="96" t="s">
        <v>171</v>
      </c>
      <c r="H507" s="97">
        <v>3.7407568508046976</v>
      </c>
      <c r="I507" s="96" t="s">
        <v>172</v>
      </c>
      <c r="J507" s="97">
        <v>3.14</v>
      </c>
      <c r="K507" s="96" t="s">
        <v>173</v>
      </c>
      <c r="L507" s="97">
        <v>6.88</v>
      </c>
    </row>
    <row r="508" spans="3:12" x14ac:dyDescent="0.3">
      <c r="C508" s="96" t="s">
        <v>642</v>
      </c>
      <c r="D508" s="96" t="s">
        <v>642</v>
      </c>
      <c r="E508" s="96"/>
      <c r="F508" s="96"/>
      <c r="G508" s="96" t="s">
        <v>174</v>
      </c>
      <c r="H508" s="97">
        <v>11.79</v>
      </c>
      <c r="I508" s="96"/>
      <c r="J508" s="553" t="s">
        <v>175</v>
      </c>
      <c r="K508" s="553"/>
      <c r="L508" s="97">
        <v>56.35</v>
      </c>
    </row>
    <row r="509" spans="3:12" ht="14.5" thickBot="1" x14ac:dyDescent="0.35">
      <c r="C509" s="204" t="s">
        <v>642</v>
      </c>
      <c r="D509" s="204" t="s">
        <v>642</v>
      </c>
      <c r="E509" s="204"/>
      <c r="F509" s="204"/>
      <c r="G509" s="204"/>
      <c r="H509" s="204"/>
      <c r="I509" s="204"/>
      <c r="J509" s="205"/>
      <c r="K509" s="204"/>
      <c r="L509" s="218"/>
    </row>
    <row r="510" spans="3:12" ht="14.5" thickTop="1" x14ac:dyDescent="0.3">
      <c r="C510" s="206" t="s">
        <v>642</v>
      </c>
      <c r="D510" s="206" t="s">
        <v>642</v>
      </c>
      <c r="E510" s="206"/>
      <c r="F510" s="206"/>
      <c r="G510" s="206"/>
      <c r="H510" s="206"/>
      <c r="I510" s="206"/>
      <c r="J510" s="206"/>
      <c r="K510" s="206"/>
      <c r="L510" s="206"/>
    </row>
    <row r="511" spans="3:12" ht="28" x14ac:dyDescent="0.3">
      <c r="C511" s="197" t="s">
        <v>538</v>
      </c>
      <c r="D511" s="198" t="s">
        <v>161</v>
      </c>
      <c r="E511" s="197" t="s">
        <v>162</v>
      </c>
      <c r="F511" s="197" t="s">
        <v>163</v>
      </c>
      <c r="G511" s="539" t="s">
        <v>164</v>
      </c>
      <c r="H511" s="539"/>
      <c r="I511" s="199" t="s">
        <v>165</v>
      </c>
      <c r="J511" s="198" t="s">
        <v>160</v>
      </c>
      <c r="K511" s="198" t="s">
        <v>166</v>
      </c>
      <c r="L511" s="198" t="s">
        <v>167</v>
      </c>
    </row>
    <row r="512" spans="3:12" ht="78" x14ac:dyDescent="0.3">
      <c r="C512" s="211" t="s">
        <v>168</v>
      </c>
      <c r="D512" s="212" t="s">
        <v>828</v>
      </c>
      <c r="E512" s="211" t="s">
        <v>182</v>
      </c>
      <c r="F512" s="211" t="s">
        <v>474</v>
      </c>
      <c r="G512" s="540" t="s">
        <v>340</v>
      </c>
      <c r="H512" s="540"/>
      <c r="I512" s="213" t="s">
        <v>176</v>
      </c>
      <c r="J512" s="214">
        <v>1</v>
      </c>
      <c r="K512" s="249">
        <v>424.86</v>
      </c>
      <c r="L512" s="249">
        <v>424.86</v>
      </c>
    </row>
    <row r="513" spans="3:12" ht="37.5" x14ac:dyDescent="0.3">
      <c r="C513" s="200" t="s">
        <v>170</v>
      </c>
      <c r="D513" s="201" t="s">
        <v>829</v>
      </c>
      <c r="E513" s="200" t="s">
        <v>182</v>
      </c>
      <c r="F513" s="200" t="s">
        <v>224</v>
      </c>
      <c r="G513" s="538" t="s">
        <v>340</v>
      </c>
      <c r="H513" s="538"/>
      <c r="I513" s="202" t="s">
        <v>176</v>
      </c>
      <c r="J513" s="203">
        <v>1</v>
      </c>
      <c r="K513" s="248">
        <v>10.84</v>
      </c>
      <c r="L513" s="248">
        <v>10.84</v>
      </c>
    </row>
    <row r="514" spans="3:12" ht="25" x14ac:dyDescent="0.3">
      <c r="C514" s="200" t="s">
        <v>170</v>
      </c>
      <c r="D514" s="201" t="s">
        <v>830</v>
      </c>
      <c r="E514" s="200" t="s">
        <v>182</v>
      </c>
      <c r="F514" s="200" t="s">
        <v>225</v>
      </c>
      <c r="G514" s="538" t="s">
        <v>340</v>
      </c>
      <c r="H514" s="538"/>
      <c r="I514" s="202" t="s">
        <v>176</v>
      </c>
      <c r="J514" s="203">
        <v>1</v>
      </c>
      <c r="K514" s="248">
        <v>14.91</v>
      </c>
      <c r="L514" s="248">
        <v>14.91</v>
      </c>
    </row>
    <row r="515" spans="3:12" ht="37.5" x14ac:dyDescent="0.3">
      <c r="C515" s="200" t="s">
        <v>170</v>
      </c>
      <c r="D515" s="201" t="s">
        <v>831</v>
      </c>
      <c r="E515" s="200" t="s">
        <v>182</v>
      </c>
      <c r="F515" s="200" t="s">
        <v>217</v>
      </c>
      <c r="G515" s="538" t="s">
        <v>340</v>
      </c>
      <c r="H515" s="538"/>
      <c r="I515" s="202" t="s">
        <v>176</v>
      </c>
      <c r="J515" s="203">
        <v>1</v>
      </c>
      <c r="K515" s="248">
        <v>11.79</v>
      </c>
      <c r="L515" s="248">
        <v>11.79</v>
      </c>
    </row>
    <row r="516" spans="3:12" ht="37.5" x14ac:dyDescent="0.3">
      <c r="C516" s="200" t="s">
        <v>170</v>
      </c>
      <c r="D516" s="201" t="s">
        <v>832</v>
      </c>
      <c r="E516" s="200" t="s">
        <v>182</v>
      </c>
      <c r="F516" s="200" t="s">
        <v>576</v>
      </c>
      <c r="G516" s="538" t="s">
        <v>340</v>
      </c>
      <c r="H516" s="538"/>
      <c r="I516" s="202" t="s">
        <v>176</v>
      </c>
      <c r="J516" s="203">
        <v>1</v>
      </c>
      <c r="K516" s="248">
        <v>311.11</v>
      </c>
      <c r="L516" s="248">
        <v>311.11</v>
      </c>
    </row>
    <row r="517" spans="3:12" ht="37.5" x14ac:dyDescent="0.3">
      <c r="C517" s="200" t="s">
        <v>170</v>
      </c>
      <c r="D517" s="201" t="s">
        <v>833</v>
      </c>
      <c r="E517" s="200" t="s">
        <v>182</v>
      </c>
      <c r="F517" s="200" t="s">
        <v>577</v>
      </c>
      <c r="G517" s="538" t="s">
        <v>340</v>
      </c>
      <c r="H517" s="538"/>
      <c r="I517" s="202" t="s">
        <v>176</v>
      </c>
      <c r="J517" s="203">
        <v>1</v>
      </c>
      <c r="K517" s="248">
        <v>76.209999999999994</v>
      </c>
      <c r="L517" s="248">
        <v>76.209999999999994</v>
      </c>
    </row>
    <row r="518" spans="3:12" ht="25" x14ac:dyDescent="0.3">
      <c r="C518" s="96" t="s">
        <v>642</v>
      </c>
      <c r="D518" s="96" t="s">
        <v>642</v>
      </c>
      <c r="E518" s="96"/>
      <c r="F518" s="96"/>
      <c r="G518" s="96" t="s">
        <v>171</v>
      </c>
      <c r="H518" s="97">
        <v>16.724662899999998</v>
      </c>
      <c r="I518" s="96" t="s">
        <v>172</v>
      </c>
      <c r="J518" s="97">
        <v>14.04</v>
      </c>
      <c r="K518" s="96" t="s">
        <v>173</v>
      </c>
      <c r="L518" s="97">
        <v>30.76</v>
      </c>
    </row>
    <row r="519" spans="3:12" x14ac:dyDescent="0.3">
      <c r="C519" s="96" t="s">
        <v>642</v>
      </c>
      <c r="D519" s="96" t="s">
        <v>642</v>
      </c>
      <c r="E519" s="96"/>
      <c r="F519" s="96"/>
      <c r="G519" s="96" t="s">
        <v>174</v>
      </c>
      <c r="H519" s="97">
        <v>112.41</v>
      </c>
      <c r="I519" s="96"/>
      <c r="J519" s="553" t="s">
        <v>175</v>
      </c>
      <c r="K519" s="553"/>
      <c r="L519" s="97">
        <v>537.27</v>
      </c>
    </row>
    <row r="520" spans="3:12" ht="14.5" thickBot="1" x14ac:dyDescent="0.35">
      <c r="C520" s="204" t="s">
        <v>642</v>
      </c>
      <c r="D520" s="204" t="s">
        <v>642</v>
      </c>
      <c r="E520" s="204"/>
      <c r="F520" s="204"/>
      <c r="G520" s="204"/>
      <c r="H520" s="204"/>
      <c r="I520" s="204"/>
      <c r="J520" s="205"/>
      <c r="K520" s="204"/>
      <c r="L520" s="218"/>
    </row>
    <row r="521" spans="3:12" ht="14.5" thickTop="1" x14ac:dyDescent="0.3">
      <c r="C521" s="206" t="s">
        <v>642</v>
      </c>
      <c r="D521" s="206" t="s">
        <v>642</v>
      </c>
      <c r="E521" s="206"/>
      <c r="F521" s="206"/>
      <c r="G521" s="206"/>
      <c r="H521" s="206"/>
      <c r="I521" s="206"/>
      <c r="J521" s="206"/>
      <c r="K521" s="206"/>
      <c r="L521" s="206"/>
    </row>
    <row r="522" spans="3:12" ht="28" x14ac:dyDescent="0.3">
      <c r="C522" s="197" t="s">
        <v>539</v>
      </c>
      <c r="D522" s="198" t="s">
        <v>161</v>
      </c>
      <c r="E522" s="197" t="s">
        <v>162</v>
      </c>
      <c r="F522" s="197" t="s">
        <v>163</v>
      </c>
      <c r="G522" s="539" t="s">
        <v>164</v>
      </c>
      <c r="H522" s="539"/>
      <c r="I522" s="199" t="s">
        <v>165</v>
      </c>
      <c r="J522" s="198" t="s">
        <v>160</v>
      </c>
      <c r="K522" s="198" t="s">
        <v>166</v>
      </c>
      <c r="L522" s="198" t="s">
        <v>167</v>
      </c>
    </row>
    <row r="523" spans="3:12" ht="39" x14ac:dyDescent="0.3">
      <c r="C523" s="211" t="s">
        <v>168</v>
      </c>
      <c r="D523" s="212" t="s">
        <v>834</v>
      </c>
      <c r="E523" s="211" t="s">
        <v>182</v>
      </c>
      <c r="F523" s="211" t="s">
        <v>475</v>
      </c>
      <c r="G523" s="540" t="s">
        <v>340</v>
      </c>
      <c r="H523" s="540"/>
      <c r="I523" s="213" t="s">
        <v>176</v>
      </c>
      <c r="J523" s="214">
        <v>1</v>
      </c>
      <c r="K523" s="249">
        <v>99.47</v>
      </c>
      <c r="L523" s="249">
        <v>99.47</v>
      </c>
    </row>
    <row r="524" spans="3:12" ht="25" x14ac:dyDescent="0.3">
      <c r="C524" s="200" t="s">
        <v>170</v>
      </c>
      <c r="D524" s="201" t="s">
        <v>808</v>
      </c>
      <c r="E524" s="200" t="s">
        <v>182</v>
      </c>
      <c r="F524" s="200" t="s">
        <v>279</v>
      </c>
      <c r="G524" s="538" t="s">
        <v>177</v>
      </c>
      <c r="H524" s="538"/>
      <c r="I524" s="202" t="s">
        <v>183</v>
      </c>
      <c r="J524" s="203">
        <v>0.44669999999999999</v>
      </c>
      <c r="K524" s="248">
        <v>21.84</v>
      </c>
      <c r="L524" s="248">
        <v>9.75</v>
      </c>
    </row>
    <row r="525" spans="3:12" x14ac:dyDescent="0.3">
      <c r="C525" s="200" t="s">
        <v>170</v>
      </c>
      <c r="D525" s="201" t="s">
        <v>654</v>
      </c>
      <c r="E525" s="200" t="s">
        <v>182</v>
      </c>
      <c r="F525" s="200" t="s">
        <v>186</v>
      </c>
      <c r="G525" s="538" t="s">
        <v>177</v>
      </c>
      <c r="H525" s="538"/>
      <c r="I525" s="202" t="s">
        <v>183</v>
      </c>
      <c r="J525" s="203">
        <v>0.14069999999999999</v>
      </c>
      <c r="K525" s="248">
        <v>17.420000000000002</v>
      </c>
      <c r="L525" s="248">
        <v>2.4500000000000002</v>
      </c>
    </row>
    <row r="526" spans="3:12" ht="25" x14ac:dyDescent="0.3">
      <c r="C526" s="200" t="s">
        <v>178</v>
      </c>
      <c r="D526" s="201" t="s">
        <v>835</v>
      </c>
      <c r="E526" s="200" t="s">
        <v>182</v>
      </c>
      <c r="F526" s="200" t="s">
        <v>578</v>
      </c>
      <c r="G526" s="538" t="s">
        <v>270</v>
      </c>
      <c r="H526" s="538"/>
      <c r="I526" s="202" t="s">
        <v>176</v>
      </c>
      <c r="J526" s="203">
        <v>1</v>
      </c>
      <c r="K526" s="248">
        <v>87.17</v>
      </c>
      <c r="L526" s="248">
        <v>87.17</v>
      </c>
    </row>
    <row r="527" spans="3:12" ht="25" x14ac:dyDescent="0.3">
      <c r="C527" s="200" t="s">
        <v>178</v>
      </c>
      <c r="D527" s="201" t="s">
        <v>836</v>
      </c>
      <c r="E527" s="200" t="s">
        <v>182</v>
      </c>
      <c r="F527" s="200" t="s">
        <v>407</v>
      </c>
      <c r="G527" s="538" t="s">
        <v>270</v>
      </c>
      <c r="H527" s="538"/>
      <c r="I527" s="202" t="s">
        <v>176</v>
      </c>
      <c r="J527" s="203">
        <v>2.1000000000000001E-2</v>
      </c>
      <c r="K527" s="248">
        <v>4.88</v>
      </c>
      <c r="L527" s="248">
        <v>0.1</v>
      </c>
    </row>
    <row r="528" spans="3:12" ht="25" x14ac:dyDescent="0.3">
      <c r="C528" s="96" t="s">
        <v>642</v>
      </c>
      <c r="D528" s="96" t="s">
        <v>642</v>
      </c>
      <c r="E528" s="96"/>
      <c r="F528" s="96"/>
      <c r="G528" s="96" t="s">
        <v>171</v>
      </c>
      <c r="H528" s="97">
        <v>5.214223575467595</v>
      </c>
      <c r="I528" s="96" t="s">
        <v>172</v>
      </c>
      <c r="J528" s="97">
        <v>4.38</v>
      </c>
      <c r="K528" s="96" t="s">
        <v>173</v>
      </c>
      <c r="L528" s="97">
        <v>9.59</v>
      </c>
    </row>
    <row r="529" spans="3:12" x14ac:dyDescent="0.3">
      <c r="C529" s="96" t="s">
        <v>642</v>
      </c>
      <c r="D529" s="96" t="s">
        <v>642</v>
      </c>
      <c r="E529" s="96"/>
      <c r="F529" s="96"/>
      <c r="G529" s="96" t="s">
        <v>174</v>
      </c>
      <c r="H529" s="97">
        <v>26.31</v>
      </c>
      <c r="I529" s="96"/>
      <c r="J529" s="553" t="s">
        <v>175</v>
      </c>
      <c r="K529" s="553"/>
      <c r="L529" s="97">
        <v>125.78</v>
      </c>
    </row>
    <row r="530" spans="3:12" ht="14.5" thickBot="1" x14ac:dyDescent="0.35">
      <c r="C530" s="204" t="s">
        <v>642</v>
      </c>
      <c r="D530" s="204" t="s">
        <v>642</v>
      </c>
      <c r="E530" s="204"/>
      <c r="F530" s="204"/>
      <c r="G530" s="204"/>
      <c r="H530" s="204"/>
      <c r="I530" s="204"/>
      <c r="J530" s="205"/>
      <c r="K530" s="204"/>
      <c r="L530" s="218"/>
    </row>
    <row r="531" spans="3:12" ht="14.5" thickTop="1" x14ac:dyDescent="0.3">
      <c r="C531" s="206" t="s">
        <v>642</v>
      </c>
      <c r="D531" s="206" t="s">
        <v>642</v>
      </c>
      <c r="E531" s="206"/>
      <c r="F531" s="206"/>
      <c r="G531" s="206"/>
      <c r="H531" s="206"/>
      <c r="I531" s="206"/>
      <c r="J531" s="206"/>
      <c r="K531" s="206"/>
      <c r="L531" s="206"/>
    </row>
    <row r="532" spans="3:12" ht="28" x14ac:dyDescent="0.3">
      <c r="C532" s="197" t="s">
        <v>540</v>
      </c>
      <c r="D532" s="198" t="s">
        <v>161</v>
      </c>
      <c r="E532" s="197" t="s">
        <v>162</v>
      </c>
      <c r="F532" s="197" t="s">
        <v>163</v>
      </c>
      <c r="G532" s="539" t="s">
        <v>164</v>
      </c>
      <c r="H532" s="539"/>
      <c r="I532" s="199" t="s">
        <v>165</v>
      </c>
      <c r="J532" s="198" t="s">
        <v>160</v>
      </c>
      <c r="K532" s="198" t="s">
        <v>166</v>
      </c>
      <c r="L532" s="198" t="s">
        <v>167</v>
      </c>
    </row>
    <row r="533" spans="3:12" ht="39" x14ac:dyDescent="0.3">
      <c r="C533" s="211" t="s">
        <v>168</v>
      </c>
      <c r="D533" s="212" t="s">
        <v>837</v>
      </c>
      <c r="E533" s="211" t="s">
        <v>182</v>
      </c>
      <c r="F533" s="211" t="s">
        <v>218</v>
      </c>
      <c r="G533" s="540" t="s">
        <v>340</v>
      </c>
      <c r="H533" s="540"/>
      <c r="I533" s="213" t="s">
        <v>176</v>
      </c>
      <c r="J533" s="214">
        <v>1</v>
      </c>
      <c r="K533" s="249">
        <v>45.31</v>
      </c>
      <c r="L533" s="249">
        <v>45.31</v>
      </c>
    </row>
    <row r="534" spans="3:12" ht="37.5" x14ac:dyDescent="0.3">
      <c r="C534" s="200" t="s">
        <v>170</v>
      </c>
      <c r="D534" s="201" t="s">
        <v>809</v>
      </c>
      <c r="E534" s="200" t="s">
        <v>182</v>
      </c>
      <c r="F534" s="200" t="s">
        <v>398</v>
      </c>
      <c r="G534" s="538" t="s">
        <v>177</v>
      </c>
      <c r="H534" s="538"/>
      <c r="I534" s="202" t="s">
        <v>183</v>
      </c>
      <c r="J534" s="203">
        <v>0.19040000000000001</v>
      </c>
      <c r="K534" s="248">
        <v>17.97</v>
      </c>
      <c r="L534" s="248">
        <v>3.42</v>
      </c>
    </row>
    <row r="535" spans="3:12" ht="25" x14ac:dyDescent="0.3">
      <c r="C535" s="200" t="s">
        <v>170</v>
      </c>
      <c r="D535" s="201" t="s">
        <v>808</v>
      </c>
      <c r="E535" s="200" t="s">
        <v>182</v>
      </c>
      <c r="F535" s="200" t="s">
        <v>279</v>
      </c>
      <c r="G535" s="538" t="s">
        <v>177</v>
      </c>
      <c r="H535" s="538"/>
      <c r="I535" s="202" t="s">
        <v>183</v>
      </c>
      <c r="J535" s="203">
        <v>0.19040000000000001</v>
      </c>
      <c r="K535" s="248">
        <v>21.84</v>
      </c>
      <c r="L535" s="248">
        <v>4.1500000000000004</v>
      </c>
    </row>
    <row r="536" spans="3:12" ht="25" x14ac:dyDescent="0.3">
      <c r="C536" s="200" t="s">
        <v>178</v>
      </c>
      <c r="D536" s="201" t="s">
        <v>819</v>
      </c>
      <c r="E536" s="200" t="s">
        <v>182</v>
      </c>
      <c r="F536" s="200" t="s">
        <v>399</v>
      </c>
      <c r="G536" s="538" t="s">
        <v>270</v>
      </c>
      <c r="H536" s="538"/>
      <c r="I536" s="202" t="s">
        <v>176</v>
      </c>
      <c r="J536" s="203">
        <v>5.3E-3</v>
      </c>
      <c r="K536" s="248">
        <v>17.989999999999998</v>
      </c>
      <c r="L536" s="248">
        <v>0.09</v>
      </c>
    </row>
    <row r="537" spans="3:12" ht="37.5" x14ac:dyDescent="0.3">
      <c r="C537" s="200" t="s">
        <v>178</v>
      </c>
      <c r="D537" s="201" t="s">
        <v>838</v>
      </c>
      <c r="E537" s="200" t="s">
        <v>182</v>
      </c>
      <c r="F537" s="200" t="s">
        <v>408</v>
      </c>
      <c r="G537" s="538" t="s">
        <v>270</v>
      </c>
      <c r="H537" s="538"/>
      <c r="I537" s="202" t="s">
        <v>176</v>
      </c>
      <c r="J537" s="203">
        <v>1</v>
      </c>
      <c r="K537" s="248">
        <v>37.65</v>
      </c>
      <c r="L537" s="248">
        <v>37.65</v>
      </c>
    </row>
    <row r="538" spans="3:12" ht="25" x14ac:dyDescent="0.3">
      <c r="C538" s="96" t="s">
        <v>642</v>
      </c>
      <c r="D538" s="96" t="s">
        <v>642</v>
      </c>
      <c r="E538" s="96"/>
      <c r="F538" s="96"/>
      <c r="G538" s="96" t="s">
        <v>171</v>
      </c>
      <c r="H538" s="97">
        <v>3.218790778599391</v>
      </c>
      <c r="I538" s="96" t="s">
        <v>172</v>
      </c>
      <c r="J538" s="97">
        <v>2.7</v>
      </c>
      <c r="K538" s="96" t="s">
        <v>173</v>
      </c>
      <c r="L538" s="97">
        <v>5.92</v>
      </c>
    </row>
    <row r="539" spans="3:12" x14ac:dyDescent="0.3">
      <c r="C539" s="96" t="s">
        <v>642</v>
      </c>
      <c r="D539" s="96" t="s">
        <v>642</v>
      </c>
      <c r="E539" s="96"/>
      <c r="F539" s="96"/>
      <c r="G539" s="96" t="s">
        <v>174</v>
      </c>
      <c r="H539" s="97">
        <v>11.98</v>
      </c>
      <c r="I539" s="96"/>
      <c r="J539" s="553" t="s">
        <v>175</v>
      </c>
      <c r="K539" s="553"/>
      <c r="L539" s="97">
        <v>57.29</v>
      </c>
    </row>
    <row r="540" spans="3:12" ht="14.5" thickBot="1" x14ac:dyDescent="0.35">
      <c r="C540" s="204" t="s">
        <v>642</v>
      </c>
      <c r="D540" s="204" t="s">
        <v>642</v>
      </c>
      <c r="E540" s="204"/>
      <c r="F540" s="204"/>
      <c r="G540" s="204"/>
      <c r="H540" s="204"/>
      <c r="I540" s="204"/>
      <c r="J540" s="205"/>
      <c r="K540" s="204"/>
      <c r="L540" s="218"/>
    </row>
    <row r="541" spans="3:12" ht="14.5" thickTop="1" x14ac:dyDescent="0.3">
      <c r="C541" s="206" t="s">
        <v>642</v>
      </c>
      <c r="D541" s="206" t="s">
        <v>642</v>
      </c>
      <c r="E541" s="206"/>
      <c r="F541" s="206"/>
      <c r="G541" s="206"/>
      <c r="H541" s="206"/>
      <c r="I541" s="206"/>
      <c r="J541" s="206"/>
      <c r="K541" s="206"/>
      <c r="L541" s="206"/>
    </row>
    <row r="542" spans="3:12" x14ac:dyDescent="0.3">
      <c r="C542" s="244" t="s">
        <v>648</v>
      </c>
      <c r="D542" s="244" t="s">
        <v>642</v>
      </c>
      <c r="E542" s="244"/>
      <c r="F542" s="244" t="s">
        <v>219</v>
      </c>
      <c r="G542" s="244"/>
      <c r="H542" s="557"/>
      <c r="I542" s="557"/>
      <c r="J542" s="245"/>
      <c r="K542" s="244"/>
      <c r="L542" s="246"/>
    </row>
    <row r="543" spans="3:12" x14ac:dyDescent="0.3">
      <c r="C543" s="244" t="s">
        <v>541</v>
      </c>
      <c r="D543" s="244" t="s">
        <v>642</v>
      </c>
      <c r="E543" s="244"/>
      <c r="F543" s="244" t="s">
        <v>618</v>
      </c>
      <c r="G543" s="244"/>
      <c r="H543" s="557"/>
      <c r="I543" s="557"/>
      <c r="J543" s="245"/>
      <c r="K543" s="244"/>
      <c r="L543" s="246"/>
    </row>
    <row r="544" spans="3:12" ht="28" x14ac:dyDescent="0.3">
      <c r="C544" s="197" t="s">
        <v>619</v>
      </c>
      <c r="D544" s="198" t="s">
        <v>161</v>
      </c>
      <c r="E544" s="197" t="s">
        <v>162</v>
      </c>
      <c r="F544" s="197" t="s">
        <v>163</v>
      </c>
      <c r="G544" s="539" t="s">
        <v>164</v>
      </c>
      <c r="H544" s="539"/>
      <c r="I544" s="199" t="s">
        <v>165</v>
      </c>
      <c r="J544" s="198" t="s">
        <v>160</v>
      </c>
      <c r="K544" s="198" t="s">
        <v>166</v>
      </c>
      <c r="L544" s="198" t="s">
        <v>167</v>
      </c>
    </row>
    <row r="545" spans="3:12" ht="39" x14ac:dyDescent="0.3">
      <c r="C545" s="211" t="s">
        <v>168</v>
      </c>
      <c r="D545" s="212" t="s">
        <v>839</v>
      </c>
      <c r="E545" s="211" t="s">
        <v>182</v>
      </c>
      <c r="F545" s="211" t="s">
        <v>479</v>
      </c>
      <c r="G545" s="540" t="s">
        <v>282</v>
      </c>
      <c r="H545" s="540"/>
      <c r="I545" s="213" t="s">
        <v>190</v>
      </c>
      <c r="J545" s="214">
        <v>1</v>
      </c>
      <c r="K545" s="249">
        <v>68.91</v>
      </c>
      <c r="L545" s="249">
        <v>68.91</v>
      </c>
    </row>
    <row r="546" spans="3:12" x14ac:dyDescent="0.3">
      <c r="C546" s="200" t="s">
        <v>170</v>
      </c>
      <c r="D546" s="201" t="s">
        <v>654</v>
      </c>
      <c r="E546" s="200" t="s">
        <v>182</v>
      </c>
      <c r="F546" s="200" t="s">
        <v>186</v>
      </c>
      <c r="G546" s="538" t="s">
        <v>177</v>
      </c>
      <c r="H546" s="538"/>
      <c r="I546" s="202" t="s">
        <v>183</v>
      </c>
      <c r="J546" s="203">
        <v>3.956</v>
      </c>
      <c r="K546" s="248">
        <v>17.420000000000002</v>
      </c>
      <c r="L546" s="248">
        <v>68.91</v>
      </c>
    </row>
    <row r="547" spans="3:12" ht="25" x14ac:dyDescent="0.3">
      <c r="C547" s="96" t="s">
        <v>642</v>
      </c>
      <c r="D547" s="96" t="s">
        <v>642</v>
      </c>
      <c r="E547" s="96"/>
      <c r="F547" s="96"/>
      <c r="G547" s="96" t="s">
        <v>171</v>
      </c>
      <c r="H547" s="97">
        <v>27.185732927359723</v>
      </c>
      <c r="I547" s="96" t="s">
        <v>172</v>
      </c>
      <c r="J547" s="97">
        <v>22.81</v>
      </c>
      <c r="K547" s="96" t="s">
        <v>173</v>
      </c>
      <c r="L547" s="97">
        <v>50</v>
      </c>
    </row>
    <row r="548" spans="3:12" x14ac:dyDescent="0.3">
      <c r="C548" s="96" t="s">
        <v>642</v>
      </c>
      <c r="D548" s="96" t="s">
        <v>642</v>
      </c>
      <c r="E548" s="96"/>
      <c r="F548" s="96"/>
      <c r="G548" s="96" t="s">
        <v>174</v>
      </c>
      <c r="H548" s="97">
        <v>18.23</v>
      </c>
      <c r="I548" s="96"/>
      <c r="J548" s="553" t="s">
        <v>175</v>
      </c>
      <c r="K548" s="553"/>
      <c r="L548" s="97">
        <v>87.14</v>
      </c>
    </row>
    <row r="549" spans="3:12" ht="14.5" thickBot="1" x14ac:dyDescent="0.35">
      <c r="C549" s="204" t="s">
        <v>642</v>
      </c>
      <c r="D549" s="204" t="s">
        <v>642</v>
      </c>
      <c r="E549" s="204"/>
      <c r="F549" s="204"/>
      <c r="G549" s="204"/>
      <c r="H549" s="204"/>
      <c r="I549" s="204"/>
      <c r="J549" s="205"/>
      <c r="K549" s="204"/>
      <c r="L549" s="218"/>
    </row>
    <row r="550" spans="3:12" ht="14.5" thickTop="1" x14ac:dyDescent="0.3">
      <c r="C550" s="206" t="s">
        <v>642</v>
      </c>
      <c r="D550" s="206" t="s">
        <v>642</v>
      </c>
      <c r="E550" s="206"/>
      <c r="F550" s="206"/>
      <c r="G550" s="206"/>
      <c r="H550" s="206"/>
      <c r="I550" s="206"/>
      <c r="J550" s="206"/>
      <c r="K550" s="206"/>
      <c r="L550" s="206"/>
    </row>
    <row r="551" spans="3:12" ht="28" x14ac:dyDescent="0.3">
      <c r="C551" s="197" t="s">
        <v>620</v>
      </c>
      <c r="D551" s="198" t="s">
        <v>161</v>
      </c>
      <c r="E551" s="197" t="s">
        <v>162</v>
      </c>
      <c r="F551" s="197" t="s">
        <v>163</v>
      </c>
      <c r="G551" s="539" t="s">
        <v>164</v>
      </c>
      <c r="H551" s="539"/>
      <c r="I551" s="199" t="s">
        <v>165</v>
      </c>
      <c r="J551" s="198" t="s">
        <v>160</v>
      </c>
      <c r="K551" s="198" t="s">
        <v>166</v>
      </c>
      <c r="L551" s="198" t="s">
        <v>167</v>
      </c>
    </row>
    <row r="552" spans="3:12" ht="26" x14ac:dyDescent="0.3">
      <c r="C552" s="211" t="s">
        <v>168</v>
      </c>
      <c r="D552" s="212" t="s">
        <v>840</v>
      </c>
      <c r="E552" s="211" t="s">
        <v>182</v>
      </c>
      <c r="F552" s="211" t="s">
        <v>192</v>
      </c>
      <c r="G552" s="540" t="s">
        <v>282</v>
      </c>
      <c r="H552" s="540"/>
      <c r="I552" s="213" t="s">
        <v>190</v>
      </c>
      <c r="J552" s="214">
        <v>1</v>
      </c>
      <c r="K552" s="249">
        <v>41.78</v>
      </c>
      <c r="L552" s="249">
        <v>41.78</v>
      </c>
    </row>
    <row r="553" spans="3:12" x14ac:dyDescent="0.3">
      <c r="C553" s="200" t="s">
        <v>170</v>
      </c>
      <c r="D553" s="201" t="s">
        <v>654</v>
      </c>
      <c r="E553" s="200" t="s">
        <v>182</v>
      </c>
      <c r="F553" s="200" t="s">
        <v>186</v>
      </c>
      <c r="G553" s="538" t="s">
        <v>177</v>
      </c>
      <c r="H553" s="538"/>
      <c r="I553" s="202" t="s">
        <v>183</v>
      </c>
      <c r="J553" s="203">
        <v>2.3986000000000001</v>
      </c>
      <c r="K553" s="248">
        <v>17.420000000000002</v>
      </c>
      <c r="L553" s="248">
        <v>41.78</v>
      </c>
    </row>
    <row r="554" spans="3:12" ht="25" x14ac:dyDescent="0.3">
      <c r="C554" s="96" t="s">
        <v>642</v>
      </c>
      <c r="D554" s="96" t="s">
        <v>642</v>
      </c>
      <c r="E554" s="96"/>
      <c r="F554" s="96"/>
      <c r="G554" s="96" t="s">
        <v>171</v>
      </c>
      <c r="H554" s="97">
        <v>16.479991300565462</v>
      </c>
      <c r="I554" s="96" t="s">
        <v>172</v>
      </c>
      <c r="J554" s="97">
        <v>13.83</v>
      </c>
      <c r="K554" s="96" t="s">
        <v>173</v>
      </c>
      <c r="L554" s="97">
        <v>30.31</v>
      </c>
    </row>
    <row r="555" spans="3:12" x14ac:dyDescent="0.3">
      <c r="C555" s="96" t="s">
        <v>642</v>
      </c>
      <c r="D555" s="96" t="s">
        <v>642</v>
      </c>
      <c r="E555" s="96"/>
      <c r="F555" s="96"/>
      <c r="G555" s="96" t="s">
        <v>174</v>
      </c>
      <c r="H555" s="97">
        <v>11.05</v>
      </c>
      <c r="I555" s="96"/>
      <c r="J555" s="553" t="s">
        <v>175</v>
      </c>
      <c r="K555" s="553"/>
      <c r="L555" s="97">
        <v>52.83</v>
      </c>
    </row>
    <row r="556" spans="3:12" ht="14.5" thickBot="1" x14ac:dyDescent="0.35">
      <c r="C556" s="204" t="s">
        <v>642</v>
      </c>
      <c r="D556" s="204" t="s">
        <v>642</v>
      </c>
      <c r="E556" s="204"/>
      <c r="F556" s="204"/>
      <c r="G556" s="204"/>
      <c r="H556" s="204"/>
      <c r="I556" s="204"/>
      <c r="J556" s="205"/>
      <c r="K556" s="204"/>
      <c r="L556" s="218"/>
    </row>
    <row r="557" spans="3:12" ht="14.5" thickTop="1" x14ac:dyDescent="0.3">
      <c r="C557" s="206" t="s">
        <v>642</v>
      </c>
      <c r="D557" s="206" t="s">
        <v>642</v>
      </c>
      <c r="E557" s="206"/>
      <c r="F557" s="206"/>
      <c r="G557" s="206"/>
      <c r="H557" s="206"/>
      <c r="I557" s="206"/>
      <c r="J557" s="206"/>
      <c r="K557" s="206"/>
      <c r="L557" s="206"/>
    </row>
    <row r="558" spans="3:12" ht="28" x14ac:dyDescent="0.3">
      <c r="C558" s="197" t="s">
        <v>621</v>
      </c>
      <c r="D558" s="198" t="s">
        <v>161</v>
      </c>
      <c r="E558" s="197" t="s">
        <v>162</v>
      </c>
      <c r="F558" s="197" t="s">
        <v>163</v>
      </c>
      <c r="G558" s="539" t="s">
        <v>164</v>
      </c>
      <c r="H558" s="539"/>
      <c r="I558" s="199" t="s">
        <v>165</v>
      </c>
      <c r="J558" s="198" t="s">
        <v>160</v>
      </c>
      <c r="K558" s="198" t="s">
        <v>166</v>
      </c>
      <c r="L558" s="198" t="s">
        <v>167</v>
      </c>
    </row>
    <row r="559" spans="3:12" ht="91" x14ac:dyDescent="0.3">
      <c r="C559" s="211" t="s">
        <v>168</v>
      </c>
      <c r="D559" s="212" t="s">
        <v>841</v>
      </c>
      <c r="E559" s="211" t="s">
        <v>182</v>
      </c>
      <c r="F559" s="211" t="s">
        <v>220</v>
      </c>
      <c r="G559" s="540" t="s">
        <v>340</v>
      </c>
      <c r="H559" s="540"/>
      <c r="I559" s="213" t="s">
        <v>189</v>
      </c>
      <c r="J559" s="214">
        <v>1</v>
      </c>
      <c r="K559" s="249">
        <v>76.760000000000005</v>
      </c>
      <c r="L559" s="249">
        <v>76.760000000000005</v>
      </c>
    </row>
    <row r="560" spans="3:12" ht="50" x14ac:dyDescent="0.3">
      <c r="C560" s="200" t="s">
        <v>170</v>
      </c>
      <c r="D560" s="201" t="s">
        <v>842</v>
      </c>
      <c r="E560" s="200" t="s">
        <v>182</v>
      </c>
      <c r="F560" s="200" t="s">
        <v>579</v>
      </c>
      <c r="G560" s="538" t="s">
        <v>340</v>
      </c>
      <c r="H560" s="538"/>
      <c r="I560" s="202" t="s">
        <v>189</v>
      </c>
      <c r="J560" s="203">
        <v>0.18459999999999999</v>
      </c>
      <c r="K560" s="248">
        <v>39.700000000000003</v>
      </c>
      <c r="L560" s="248">
        <v>7.32</v>
      </c>
    </row>
    <row r="561" spans="3:12" ht="62.5" x14ac:dyDescent="0.3">
      <c r="C561" s="200" t="s">
        <v>170</v>
      </c>
      <c r="D561" s="201" t="s">
        <v>843</v>
      </c>
      <c r="E561" s="200" t="s">
        <v>182</v>
      </c>
      <c r="F561" s="200" t="s">
        <v>580</v>
      </c>
      <c r="G561" s="538" t="s">
        <v>340</v>
      </c>
      <c r="H561" s="538"/>
      <c r="I561" s="202" t="s">
        <v>176</v>
      </c>
      <c r="J561" s="203">
        <v>6.5299999999999997E-2</v>
      </c>
      <c r="K561" s="248">
        <v>30.06</v>
      </c>
      <c r="L561" s="248">
        <v>1.96</v>
      </c>
    </row>
    <row r="562" spans="3:12" ht="62.5" x14ac:dyDescent="0.3">
      <c r="C562" s="200" t="s">
        <v>170</v>
      </c>
      <c r="D562" s="201" t="s">
        <v>844</v>
      </c>
      <c r="E562" s="200" t="s">
        <v>182</v>
      </c>
      <c r="F562" s="200" t="s">
        <v>581</v>
      </c>
      <c r="G562" s="538" t="s">
        <v>340</v>
      </c>
      <c r="H562" s="538"/>
      <c r="I562" s="202" t="s">
        <v>176</v>
      </c>
      <c r="J562" s="203">
        <v>0.2122</v>
      </c>
      <c r="K562" s="248">
        <v>49.64</v>
      </c>
      <c r="L562" s="248">
        <v>10.53</v>
      </c>
    </row>
    <row r="563" spans="3:12" ht="62.5" x14ac:dyDescent="0.3">
      <c r="C563" s="200" t="s">
        <v>170</v>
      </c>
      <c r="D563" s="201" t="s">
        <v>845</v>
      </c>
      <c r="E563" s="200" t="s">
        <v>182</v>
      </c>
      <c r="F563" s="200" t="s">
        <v>582</v>
      </c>
      <c r="G563" s="538" t="s">
        <v>340</v>
      </c>
      <c r="H563" s="538"/>
      <c r="I563" s="202" t="s">
        <v>176</v>
      </c>
      <c r="J563" s="203">
        <v>9.8199999999999996E-2</v>
      </c>
      <c r="K563" s="248">
        <v>19.489999999999998</v>
      </c>
      <c r="L563" s="248">
        <v>1.91</v>
      </c>
    </row>
    <row r="564" spans="3:12" ht="50" x14ac:dyDescent="0.3">
      <c r="C564" s="200" t="s">
        <v>170</v>
      </c>
      <c r="D564" s="201" t="s">
        <v>846</v>
      </c>
      <c r="E564" s="200" t="s">
        <v>182</v>
      </c>
      <c r="F564" s="200" t="s">
        <v>583</v>
      </c>
      <c r="G564" s="538" t="s">
        <v>340</v>
      </c>
      <c r="H564" s="538"/>
      <c r="I564" s="202" t="s">
        <v>176</v>
      </c>
      <c r="J564" s="203">
        <v>4.7800000000000002E-2</v>
      </c>
      <c r="K564" s="248">
        <v>48.91</v>
      </c>
      <c r="L564" s="248">
        <v>2.33</v>
      </c>
    </row>
    <row r="565" spans="3:12" ht="62.5" x14ac:dyDescent="0.3">
      <c r="C565" s="200" t="s">
        <v>170</v>
      </c>
      <c r="D565" s="201" t="s">
        <v>847</v>
      </c>
      <c r="E565" s="200" t="s">
        <v>182</v>
      </c>
      <c r="F565" s="200" t="s">
        <v>584</v>
      </c>
      <c r="G565" s="538" t="s">
        <v>340</v>
      </c>
      <c r="H565" s="538"/>
      <c r="I565" s="202" t="s">
        <v>176</v>
      </c>
      <c r="J565" s="203">
        <v>0.1086</v>
      </c>
      <c r="K565" s="248">
        <v>56.98</v>
      </c>
      <c r="L565" s="248">
        <v>6.18</v>
      </c>
    </row>
    <row r="566" spans="3:12" ht="50" x14ac:dyDescent="0.3">
      <c r="C566" s="200" t="s">
        <v>170</v>
      </c>
      <c r="D566" s="201" t="s">
        <v>848</v>
      </c>
      <c r="E566" s="200" t="s">
        <v>182</v>
      </c>
      <c r="F566" s="200" t="s">
        <v>585</v>
      </c>
      <c r="G566" s="538" t="s">
        <v>340</v>
      </c>
      <c r="H566" s="538"/>
      <c r="I566" s="202" t="s">
        <v>189</v>
      </c>
      <c r="J566" s="203">
        <v>0.56100000000000005</v>
      </c>
      <c r="K566" s="248">
        <v>32.450000000000003</v>
      </c>
      <c r="L566" s="248">
        <v>18.2</v>
      </c>
    </row>
    <row r="567" spans="3:12" ht="62.5" x14ac:dyDescent="0.3">
      <c r="C567" s="200" t="s">
        <v>170</v>
      </c>
      <c r="D567" s="201" t="s">
        <v>849</v>
      </c>
      <c r="E567" s="200" t="s">
        <v>182</v>
      </c>
      <c r="F567" s="200" t="s">
        <v>586</v>
      </c>
      <c r="G567" s="538" t="s">
        <v>340</v>
      </c>
      <c r="H567" s="538"/>
      <c r="I567" s="202" t="s">
        <v>176</v>
      </c>
      <c r="J567" s="203">
        <v>8.5000000000000006E-3</v>
      </c>
      <c r="K567" s="248">
        <v>31.04</v>
      </c>
      <c r="L567" s="248">
        <v>0.26</v>
      </c>
    </row>
    <row r="568" spans="3:12" ht="62.5" x14ac:dyDescent="0.3">
      <c r="C568" s="200" t="s">
        <v>170</v>
      </c>
      <c r="D568" s="201" t="s">
        <v>850</v>
      </c>
      <c r="E568" s="200" t="s">
        <v>182</v>
      </c>
      <c r="F568" s="200" t="s">
        <v>587</v>
      </c>
      <c r="G568" s="538" t="s">
        <v>340</v>
      </c>
      <c r="H568" s="538"/>
      <c r="I568" s="202" t="s">
        <v>176</v>
      </c>
      <c r="J568" s="203">
        <v>0.2392</v>
      </c>
      <c r="K568" s="248">
        <v>20.149999999999999</v>
      </c>
      <c r="L568" s="248">
        <v>4.8099999999999996</v>
      </c>
    </row>
    <row r="569" spans="3:12" ht="50" x14ac:dyDescent="0.3">
      <c r="C569" s="200" t="s">
        <v>170</v>
      </c>
      <c r="D569" s="201" t="s">
        <v>851</v>
      </c>
      <c r="E569" s="200" t="s">
        <v>182</v>
      </c>
      <c r="F569" s="200" t="s">
        <v>588</v>
      </c>
      <c r="G569" s="538" t="s">
        <v>340</v>
      </c>
      <c r="H569" s="538"/>
      <c r="I569" s="202" t="s">
        <v>176</v>
      </c>
      <c r="J569" s="203">
        <v>5.9799999999999999E-2</v>
      </c>
      <c r="K569" s="248">
        <v>50.22</v>
      </c>
      <c r="L569" s="248">
        <v>3</v>
      </c>
    </row>
    <row r="570" spans="3:12" ht="62.5" x14ac:dyDescent="0.3">
      <c r="C570" s="200" t="s">
        <v>170</v>
      </c>
      <c r="D570" s="201" t="s">
        <v>852</v>
      </c>
      <c r="E570" s="200" t="s">
        <v>182</v>
      </c>
      <c r="F570" s="200" t="s">
        <v>589</v>
      </c>
      <c r="G570" s="538" t="s">
        <v>340</v>
      </c>
      <c r="H570" s="538"/>
      <c r="I570" s="202" t="s">
        <v>176</v>
      </c>
      <c r="J570" s="203">
        <v>3.1099999999999999E-2</v>
      </c>
      <c r="K570" s="248">
        <v>58.29</v>
      </c>
      <c r="L570" s="248">
        <v>1.81</v>
      </c>
    </row>
    <row r="571" spans="3:12" ht="50" x14ac:dyDescent="0.3">
      <c r="C571" s="200" t="s">
        <v>170</v>
      </c>
      <c r="D571" s="201" t="s">
        <v>853</v>
      </c>
      <c r="E571" s="200" t="s">
        <v>182</v>
      </c>
      <c r="F571" s="200" t="s">
        <v>590</v>
      </c>
      <c r="G571" s="538" t="s">
        <v>340</v>
      </c>
      <c r="H571" s="538"/>
      <c r="I571" s="202" t="s">
        <v>189</v>
      </c>
      <c r="J571" s="203">
        <v>0.25440000000000002</v>
      </c>
      <c r="K571" s="248">
        <v>31.52</v>
      </c>
      <c r="L571" s="248">
        <v>8.01</v>
      </c>
    </row>
    <row r="572" spans="3:12" ht="50" x14ac:dyDescent="0.3">
      <c r="C572" s="200" t="s">
        <v>170</v>
      </c>
      <c r="D572" s="201" t="s">
        <v>854</v>
      </c>
      <c r="E572" s="200" t="s">
        <v>182</v>
      </c>
      <c r="F572" s="200" t="s">
        <v>591</v>
      </c>
      <c r="G572" s="538" t="s">
        <v>340</v>
      </c>
      <c r="H572" s="538"/>
      <c r="I572" s="202" t="s">
        <v>176</v>
      </c>
      <c r="J572" s="203">
        <v>1.78E-2</v>
      </c>
      <c r="K572" s="248">
        <v>33.43</v>
      </c>
      <c r="L572" s="248">
        <v>0.59</v>
      </c>
    </row>
    <row r="573" spans="3:12" ht="50" x14ac:dyDescent="0.3">
      <c r="C573" s="200" t="s">
        <v>170</v>
      </c>
      <c r="D573" s="201" t="s">
        <v>855</v>
      </c>
      <c r="E573" s="200" t="s">
        <v>182</v>
      </c>
      <c r="F573" s="200" t="s">
        <v>592</v>
      </c>
      <c r="G573" s="538" t="s">
        <v>340</v>
      </c>
      <c r="H573" s="538"/>
      <c r="I573" s="202" t="s">
        <v>176</v>
      </c>
      <c r="J573" s="203">
        <v>0.12670000000000001</v>
      </c>
      <c r="K573" s="248">
        <v>21.74</v>
      </c>
      <c r="L573" s="248">
        <v>2.75</v>
      </c>
    </row>
    <row r="574" spans="3:12" ht="62.5" x14ac:dyDescent="0.3">
      <c r="C574" s="200" t="s">
        <v>170</v>
      </c>
      <c r="D574" s="201" t="s">
        <v>856</v>
      </c>
      <c r="E574" s="200" t="s">
        <v>182</v>
      </c>
      <c r="F574" s="200" t="s">
        <v>593</v>
      </c>
      <c r="G574" s="538" t="s">
        <v>340</v>
      </c>
      <c r="H574" s="538"/>
      <c r="I574" s="202" t="s">
        <v>176</v>
      </c>
      <c r="J574" s="203">
        <v>8.0000000000000004E-4</v>
      </c>
      <c r="K574" s="248">
        <v>61.48</v>
      </c>
      <c r="L574" s="248">
        <v>0.04</v>
      </c>
    </row>
    <row r="575" spans="3:12" ht="25" x14ac:dyDescent="0.3">
      <c r="C575" s="200" t="s">
        <v>170</v>
      </c>
      <c r="D575" s="201" t="s">
        <v>857</v>
      </c>
      <c r="E575" s="200" t="s">
        <v>182</v>
      </c>
      <c r="F575" s="200" t="s">
        <v>409</v>
      </c>
      <c r="G575" s="538" t="s">
        <v>340</v>
      </c>
      <c r="H575" s="538"/>
      <c r="I575" s="202" t="s">
        <v>176</v>
      </c>
      <c r="J575" s="203">
        <v>9.9949999999999997E-2</v>
      </c>
      <c r="K575" s="248">
        <v>42.37</v>
      </c>
      <c r="L575" s="248">
        <v>4.2300000000000004</v>
      </c>
    </row>
    <row r="576" spans="3:12" ht="25" x14ac:dyDescent="0.3">
      <c r="C576" s="200" t="s">
        <v>170</v>
      </c>
      <c r="D576" s="201" t="s">
        <v>858</v>
      </c>
      <c r="E576" s="200" t="s">
        <v>182</v>
      </c>
      <c r="F576" s="200" t="s">
        <v>412</v>
      </c>
      <c r="G576" s="538" t="s">
        <v>340</v>
      </c>
      <c r="H576" s="538"/>
      <c r="I576" s="202" t="s">
        <v>176</v>
      </c>
      <c r="J576" s="203">
        <v>0.23230000000000001</v>
      </c>
      <c r="K576" s="248">
        <v>6.86</v>
      </c>
      <c r="L576" s="248">
        <v>1.59</v>
      </c>
    </row>
    <row r="577" spans="3:12" ht="50" x14ac:dyDescent="0.3">
      <c r="C577" s="200" t="s">
        <v>170</v>
      </c>
      <c r="D577" s="201" t="s">
        <v>859</v>
      </c>
      <c r="E577" s="200" t="s">
        <v>182</v>
      </c>
      <c r="F577" s="200" t="s">
        <v>410</v>
      </c>
      <c r="G577" s="538" t="s">
        <v>340</v>
      </c>
      <c r="H577" s="538"/>
      <c r="I577" s="202" t="s">
        <v>189</v>
      </c>
      <c r="J577" s="203">
        <v>0.1239</v>
      </c>
      <c r="K577" s="248">
        <v>5.86</v>
      </c>
      <c r="L577" s="248">
        <v>0.72</v>
      </c>
    </row>
    <row r="578" spans="3:12" ht="37.5" x14ac:dyDescent="0.3">
      <c r="C578" s="200" t="s">
        <v>170</v>
      </c>
      <c r="D578" s="201" t="s">
        <v>860</v>
      </c>
      <c r="E578" s="200" t="s">
        <v>182</v>
      </c>
      <c r="F578" s="200" t="s">
        <v>411</v>
      </c>
      <c r="G578" s="538" t="s">
        <v>340</v>
      </c>
      <c r="H578" s="538"/>
      <c r="I578" s="202" t="s">
        <v>176</v>
      </c>
      <c r="J578" s="203">
        <v>9.9500000000000005E-2</v>
      </c>
      <c r="K578" s="248">
        <v>5.25</v>
      </c>
      <c r="L578" s="248">
        <v>0.52</v>
      </c>
    </row>
    <row r="579" spans="3:12" ht="25" x14ac:dyDescent="0.3">
      <c r="C579" s="96" t="s">
        <v>642</v>
      </c>
      <c r="D579" s="96" t="s">
        <v>642</v>
      </c>
      <c r="E579" s="96"/>
      <c r="F579" s="96"/>
      <c r="G579" s="96" t="s">
        <v>171</v>
      </c>
      <c r="H579" s="97">
        <v>10.874293170943888</v>
      </c>
      <c r="I579" s="96" t="s">
        <v>172</v>
      </c>
      <c r="J579" s="97">
        <v>9.1300000000000008</v>
      </c>
      <c r="K579" s="96" t="s">
        <v>173</v>
      </c>
      <c r="L579" s="97">
        <v>20</v>
      </c>
    </row>
    <row r="580" spans="3:12" x14ac:dyDescent="0.3">
      <c r="C580" s="96" t="s">
        <v>642</v>
      </c>
      <c r="D580" s="96" t="s">
        <v>642</v>
      </c>
      <c r="E580" s="96"/>
      <c r="F580" s="96"/>
      <c r="G580" s="96" t="s">
        <v>174</v>
      </c>
      <c r="H580" s="97">
        <v>20.309999999999999</v>
      </c>
      <c r="I580" s="96"/>
      <c r="J580" s="553" t="s">
        <v>175</v>
      </c>
      <c r="K580" s="553"/>
      <c r="L580" s="97">
        <v>97.07</v>
      </c>
    </row>
    <row r="581" spans="3:12" ht="14.5" thickBot="1" x14ac:dyDescent="0.35">
      <c r="C581" s="204" t="s">
        <v>642</v>
      </c>
      <c r="D581" s="204" t="s">
        <v>642</v>
      </c>
      <c r="E581" s="204"/>
      <c r="F581" s="204"/>
      <c r="G581" s="204"/>
      <c r="H581" s="204"/>
      <c r="I581" s="204"/>
      <c r="J581" s="205"/>
      <c r="K581" s="204"/>
      <c r="L581" s="218"/>
    </row>
    <row r="582" spans="3:12" ht="14.5" thickTop="1" x14ac:dyDescent="0.3">
      <c r="C582" s="206" t="s">
        <v>642</v>
      </c>
      <c r="D582" s="206" t="s">
        <v>642</v>
      </c>
      <c r="E582" s="206"/>
      <c r="F582" s="206"/>
      <c r="G582" s="206"/>
      <c r="H582" s="206"/>
      <c r="I582" s="206"/>
      <c r="J582" s="206"/>
      <c r="K582" s="206"/>
      <c r="L582" s="206"/>
    </row>
    <row r="583" spans="3:12" ht="28" x14ac:dyDescent="0.3">
      <c r="C583" s="197" t="s">
        <v>622</v>
      </c>
      <c r="D583" s="198" t="s">
        <v>161</v>
      </c>
      <c r="E583" s="197" t="s">
        <v>162</v>
      </c>
      <c r="F583" s="197" t="s">
        <v>163</v>
      </c>
      <c r="G583" s="539" t="s">
        <v>164</v>
      </c>
      <c r="H583" s="539"/>
      <c r="I583" s="199" t="s">
        <v>165</v>
      </c>
      <c r="J583" s="198" t="s">
        <v>160</v>
      </c>
      <c r="K583" s="198" t="s">
        <v>166</v>
      </c>
      <c r="L583" s="198" t="s">
        <v>167</v>
      </c>
    </row>
    <row r="584" spans="3:12" ht="91" x14ac:dyDescent="0.3">
      <c r="C584" s="211" t="s">
        <v>168</v>
      </c>
      <c r="D584" s="212" t="s">
        <v>861</v>
      </c>
      <c r="E584" s="211" t="s">
        <v>182</v>
      </c>
      <c r="F584" s="211" t="s">
        <v>221</v>
      </c>
      <c r="G584" s="540" t="s">
        <v>340</v>
      </c>
      <c r="H584" s="540"/>
      <c r="I584" s="213" t="s">
        <v>189</v>
      </c>
      <c r="J584" s="214">
        <v>1</v>
      </c>
      <c r="K584" s="249">
        <v>93.74</v>
      </c>
      <c r="L584" s="249">
        <v>93.74</v>
      </c>
    </row>
    <row r="585" spans="3:12" ht="50" x14ac:dyDescent="0.3">
      <c r="C585" s="200" t="s">
        <v>170</v>
      </c>
      <c r="D585" s="201" t="s">
        <v>862</v>
      </c>
      <c r="E585" s="200" t="s">
        <v>182</v>
      </c>
      <c r="F585" s="200" t="s">
        <v>594</v>
      </c>
      <c r="G585" s="538" t="s">
        <v>340</v>
      </c>
      <c r="H585" s="538"/>
      <c r="I585" s="202" t="s">
        <v>189</v>
      </c>
      <c r="J585" s="203">
        <v>1</v>
      </c>
      <c r="K585" s="248">
        <v>26.17</v>
      </c>
      <c r="L585" s="248">
        <v>26.17</v>
      </c>
    </row>
    <row r="586" spans="3:12" ht="62.5" x14ac:dyDescent="0.3">
      <c r="C586" s="200" t="s">
        <v>170</v>
      </c>
      <c r="D586" s="201" t="s">
        <v>863</v>
      </c>
      <c r="E586" s="200" t="s">
        <v>182</v>
      </c>
      <c r="F586" s="200" t="s">
        <v>595</v>
      </c>
      <c r="G586" s="538" t="s">
        <v>340</v>
      </c>
      <c r="H586" s="538"/>
      <c r="I586" s="202" t="s">
        <v>176</v>
      </c>
      <c r="J586" s="203">
        <v>1.4222999999999999</v>
      </c>
      <c r="K586" s="248">
        <v>14.6</v>
      </c>
      <c r="L586" s="248">
        <v>20.76</v>
      </c>
    </row>
    <row r="587" spans="3:12" ht="62.5" x14ac:dyDescent="0.3">
      <c r="C587" s="200" t="s">
        <v>170</v>
      </c>
      <c r="D587" s="201" t="s">
        <v>864</v>
      </c>
      <c r="E587" s="200" t="s">
        <v>182</v>
      </c>
      <c r="F587" s="200" t="s">
        <v>596</v>
      </c>
      <c r="G587" s="538" t="s">
        <v>340</v>
      </c>
      <c r="H587" s="538"/>
      <c r="I587" s="202" t="s">
        <v>176</v>
      </c>
      <c r="J587" s="203">
        <v>1.4991000000000001</v>
      </c>
      <c r="K587" s="248">
        <v>15.48</v>
      </c>
      <c r="L587" s="248">
        <v>23.2</v>
      </c>
    </row>
    <row r="588" spans="3:12" ht="62.5" x14ac:dyDescent="0.3">
      <c r="C588" s="200" t="s">
        <v>170</v>
      </c>
      <c r="D588" s="201" t="s">
        <v>865</v>
      </c>
      <c r="E588" s="200" t="s">
        <v>182</v>
      </c>
      <c r="F588" s="200" t="s">
        <v>597</v>
      </c>
      <c r="G588" s="538" t="s">
        <v>340</v>
      </c>
      <c r="H588" s="538"/>
      <c r="I588" s="202" t="s">
        <v>176</v>
      </c>
      <c r="J588" s="203">
        <v>1.2919</v>
      </c>
      <c r="K588" s="248">
        <v>9.36</v>
      </c>
      <c r="L588" s="248">
        <v>12.09</v>
      </c>
    </row>
    <row r="589" spans="3:12" ht="50" x14ac:dyDescent="0.3">
      <c r="C589" s="200" t="s">
        <v>170</v>
      </c>
      <c r="D589" s="201" t="s">
        <v>866</v>
      </c>
      <c r="E589" s="200" t="s">
        <v>182</v>
      </c>
      <c r="F589" s="200" t="s">
        <v>598</v>
      </c>
      <c r="G589" s="538" t="s">
        <v>340</v>
      </c>
      <c r="H589" s="538"/>
      <c r="I589" s="202" t="s">
        <v>176</v>
      </c>
      <c r="J589" s="203">
        <v>7.0000000000000007E-2</v>
      </c>
      <c r="K589" s="248">
        <v>25.72</v>
      </c>
      <c r="L589" s="248">
        <v>1.8</v>
      </c>
    </row>
    <row r="590" spans="3:12" ht="62.5" x14ac:dyDescent="0.3">
      <c r="C590" s="200" t="s">
        <v>170</v>
      </c>
      <c r="D590" s="201" t="s">
        <v>867</v>
      </c>
      <c r="E590" s="200" t="s">
        <v>182</v>
      </c>
      <c r="F590" s="200" t="s">
        <v>599</v>
      </c>
      <c r="G590" s="538" t="s">
        <v>340</v>
      </c>
      <c r="H590" s="538"/>
      <c r="I590" s="202" t="s">
        <v>176</v>
      </c>
      <c r="J590" s="203">
        <v>2.7799999999999998E-2</v>
      </c>
      <c r="K590" s="248">
        <v>6.53</v>
      </c>
      <c r="L590" s="248">
        <v>0.18</v>
      </c>
    </row>
    <row r="591" spans="3:12" ht="37.5" x14ac:dyDescent="0.3">
      <c r="C591" s="200" t="s">
        <v>170</v>
      </c>
      <c r="D591" s="201" t="s">
        <v>803</v>
      </c>
      <c r="E591" s="200" t="s">
        <v>182</v>
      </c>
      <c r="F591" s="200" t="s">
        <v>397</v>
      </c>
      <c r="G591" s="538" t="s">
        <v>340</v>
      </c>
      <c r="H591" s="538"/>
      <c r="I591" s="202" t="s">
        <v>176</v>
      </c>
      <c r="J591" s="203">
        <v>0.17180000000000001</v>
      </c>
      <c r="K591" s="248">
        <v>29.56</v>
      </c>
      <c r="L591" s="248">
        <v>5.07</v>
      </c>
    </row>
    <row r="592" spans="3:12" ht="37.5" x14ac:dyDescent="0.3">
      <c r="C592" s="200" t="s">
        <v>170</v>
      </c>
      <c r="D592" s="201" t="s">
        <v>804</v>
      </c>
      <c r="E592" s="200" t="s">
        <v>182</v>
      </c>
      <c r="F592" s="200" t="s">
        <v>394</v>
      </c>
      <c r="G592" s="538" t="s">
        <v>340</v>
      </c>
      <c r="H592" s="538"/>
      <c r="I592" s="202" t="s">
        <v>176</v>
      </c>
      <c r="J592" s="203">
        <v>4.2099999999999999E-2</v>
      </c>
      <c r="K592" s="248">
        <v>5.36</v>
      </c>
      <c r="L592" s="248">
        <v>0.22</v>
      </c>
    </row>
    <row r="593" spans="3:12" ht="50" x14ac:dyDescent="0.3">
      <c r="C593" s="200" t="s">
        <v>170</v>
      </c>
      <c r="D593" s="201" t="s">
        <v>868</v>
      </c>
      <c r="E593" s="200" t="s">
        <v>182</v>
      </c>
      <c r="F593" s="200" t="s">
        <v>413</v>
      </c>
      <c r="G593" s="538" t="s">
        <v>340</v>
      </c>
      <c r="H593" s="538"/>
      <c r="I593" s="202" t="s">
        <v>189</v>
      </c>
      <c r="J593" s="203">
        <v>0.1074</v>
      </c>
      <c r="K593" s="248">
        <v>18.600000000000001</v>
      </c>
      <c r="L593" s="248">
        <v>1.99</v>
      </c>
    </row>
    <row r="594" spans="3:12" ht="62.5" x14ac:dyDescent="0.3">
      <c r="C594" s="200" t="s">
        <v>170</v>
      </c>
      <c r="D594" s="201" t="s">
        <v>805</v>
      </c>
      <c r="E594" s="200" t="s">
        <v>182</v>
      </c>
      <c r="F594" s="200" t="s">
        <v>396</v>
      </c>
      <c r="G594" s="538" t="s">
        <v>340</v>
      </c>
      <c r="H594" s="538"/>
      <c r="I594" s="202" t="s">
        <v>189</v>
      </c>
      <c r="J594" s="203">
        <v>3.5299999999999998E-2</v>
      </c>
      <c r="K594" s="248">
        <v>5.12</v>
      </c>
      <c r="L594" s="248">
        <v>0.18</v>
      </c>
    </row>
    <row r="595" spans="3:12" ht="37.5" x14ac:dyDescent="0.3">
      <c r="C595" s="200" t="s">
        <v>170</v>
      </c>
      <c r="D595" s="201" t="s">
        <v>806</v>
      </c>
      <c r="E595" s="200" t="s">
        <v>182</v>
      </c>
      <c r="F595" s="200" t="s">
        <v>395</v>
      </c>
      <c r="G595" s="538" t="s">
        <v>340</v>
      </c>
      <c r="H595" s="538"/>
      <c r="I595" s="202" t="s">
        <v>176</v>
      </c>
      <c r="J595" s="203">
        <v>0.17180000000000001</v>
      </c>
      <c r="K595" s="248">
        <v>4.76</v>
      </c>
      <c r="L595" s="248">
        <v>0.81</v>
      </c>
    </row>
    <row r="596" spans="3:12" ht="50" x14ac:dyDescent="0.3">
      <c r="C596" s="200" t="s">
        <v>170</v>
      </c>
      <c r="D596" s="201" t="s">
        <v>869</v>
      </c>
      <c r="E596" s="200" t="s">
        <v>182</v>
      </c>
      <c r="F596" s="200" t="s">
        <v>414</v>
      </c>
      <c r="G596" s="538" t="s">
        <v>340</v>
      </c>
      <c r="H596" s="538"/>
      <c r="I596" s="202" t="s">
        <v>189</v>
      </c>
      <c r="J596" s="203">
        <v>0.1074</v>
      </c>
      <c r="K596" s="248">
        <v>11.9</v>
      </c>
      <c r="L596" s="248">
        <v>1.27</v>
      </c>
    </row>
    <row r="597" spans="3:12" ht="25" x14ac:dyDescent="0.3">
      <c r="C597" s="96" t="s">
        <v>642</v>
      </c>
      <c r="D597" s="96" t="s">
        <v>642</v>
      </c>
      <c r="E597" s="96"/>
      <c r="F597" s="96"/>
      <c r="G597" s="96" t="s">
        <v>171</v>
      </c>
      <c r="H597" s="97">
        <v>18.306872553284038</v>
      </c>
      <c r="I597" s="96" t="s">
        <v>172</v>
      </c>
      <c r="J597" s="97">
        <v>15.36</v>
      </c>
      <c r="K597" s="96" t="s">
        <v>173</v>
      </c>
      <c r="L597" s="97">
        <v>33.67</v>
      </c>
    </row>
    <row r="598" spans="3:12" x14ac:dyDescent="0.3">
      <c r="C598" s="96" t="s">
        <v>642</v>
      </c>
      <c r="D598" s="96" t="s">
        <v>642</v>
      </c>
      <c r="E598" s="96"/>
      <c r="F598" s="96"/>
      <c r="G598" s="96" t="s">
        <v>174</v>
      </c>
      <c r="H598" s="97">
        <v>24.8</v>
      </c>
      <c r="I598" s="96"/>
      <c r="J598" s="553" t="s">
        <v>175</v>
      </c>
      <c r="K598" s="553"/>
      <c r="L598" s="97">
        <v>118.54</v>
      </c>
    </row>
    <row r="599" spans="3:12" ht="14.5" thickBot="1" x14ac:dyDescent="0.35">
      <c r="C599" s="204" t="s">
        <v>642</v>
      </c>
      <c r="D599" s="204" t="s">
        <v>642</v>
      </c>
      <c r="E599" s="204"/>
      <c r="F599" s="204"/>
      <c r="G599" s="204"/>
      <c r="H599" s="204"/>
      <c r="I599" s="204"/>
      <c r="J599" s="205"/>
      <c r="K599" s="204"/>
      <c r="L599" s="218"/>
    </row>
    <row r="600" spans="3:12" ht="14.5" thickTop="1" x14ac:dyDescent="0.3">
      <c r="C600" s="206" t="s">
        <v>642</v>
      </c>
      <c r="D600" s="206" t="s">
        <v>642</v>
      </c>
      <c r="E600" s="206"/>
      <c r="F600" s="206"/>
      <c r="G600" s="206"/>
      <c r="H600" s="206"/>
      <c r="I600" s="206"/>
      <c r="J600" s="206"/>
      <c r="K600" s="206"/>
      <c r="L600" s="206"/>
    </row>
    <row r="601" spans="3:12" ht="28" x14ac:dyDescent="0.3">
      <c r="C601" s="250" t="s">
        <v>623</v>
      </c>
      <c r="D601" s="251" t="s">
        <v>161</v>
      </c>
      <c r="E601" s="250" t="s">
        <v>162</v>
      </c>
      <c r="F601" s="250" t="s">
        <v>163</v>
      </c>
      <c r="G601" s="558" t="s">
        <v>164</v>
      </c>
      <c r="H601" s="558"/>
      <c r="I601" s="252" t="s">
        <v>165</v>
      </c>
      <c r="J601" s="251" t="s">
        <v>160</v>
      </c>
      <c r="K601" s="251" t="s">
        <v>166</v>
      </c>
      <c r="L601" s="251" t="s">
        <v>167</v>
      </c>
    </row>
    <row r="602" spans="3:12" x14ac:dyDescent="0.3">
      <c r="C602" s="211" t="s">
        <v>168</v>
      </c>
      <c r="D602" s="212" t="s">
        <v>870</v>
      </c>
      <c r="E602" s="211" t="s">
        <v>280</v>
      </c>
      <c r="F602" s="211" t="s">
        <v>480</v>
      </c>
      <c r="G602" s="540" t="s">
        <v>426</v>
      </c>
      <c r="H602" s="540"/>
      <c r="I602" s="213" t="s">
        <v>176</v>
      </c>
      <c r="J602" s="214">
        <v>1</v>
      </c>
      <c r="K602" s="249">
        <v>72.39</v>
      </c>
      <c r="L602" s="249">
        <v>72.39</v>
      </c>
    </row>
    <row r="603" spans="3:12" ht="25" x14ac:dyDescent="0.3">
      <c r="C603" s="200" t="s">
        <v>170</v>
      </c>
      <c r="D603" s="201" t="s">
        <v>808</v>
      </c>
      <c r="E603" s="200" t="s">
        <v>182</v>
      </c>
      <c r="F603" s="200" t="s">
        <v>279</v>
      </c>
      <c r="G603" s="538" t="s">
        <v>177</v>
      </c>
      <c r="H603" s="538"/>
      <c r="I603" s="202" t="s">
        <v>183</v>
      </c>
      <c r="J603" s="203">
        <v>0.16</v>
      </c>
      <c r="K603" s="248">
        <v>21.84</v>
      </c>
      <c r="L603" s="248">
        <v>3.49</v>
      </c>
    </row>
    <row r="604" spans="3:12" x14ac:dyDescent="0.3">
      <c r="C604" s="200" t="s">
        <v>178</v>
      </c>
      <c r="D604" s="201" t="s">
        <v>871</v>
      </c>
      <c r="E604" s="200" t="s">
        <v>280</v>
      </c>
      <c r="F604" s="200" t="s">
        <v>600</v>
      </c>
      <c r="G604" s="538" t="s">
        <v>270</v>
      </c>
      <c r="H604" s="538"/>
      <c r="I604" s="202" t="s">
        <v>176</v>
      </c>
      <c r="J604" s="203">
        <v>1</v>
      </c>
      <c r="K604" s="248">
        <v>68.900000000000006</v>
      </c>
      <c r="L604" s="248">
        <v>68.900000000000006</v>
      </c>
    </row>
    <row r="605" spans="3:12" ht="25" x14ac:dyDescent="0.3">
      <c r="C605" s="96" t="s">
        <v>642</v>
      </c>
      <c r="D605" s="96" t="s">
        <v>642</v>
      </c>
      <c r="E605" s="96"/>
      <c r="F605" s="96"/>
      <c r="G605" s="96" t="s">
        <v>171</v>
      </c>
      <c r="H605" s="97">
        <v>1.5224010439321445</v>
      </c>
      <c r="I605" s="96" t="s">
        <v>172</v>
      </c>
      <c r="J605" s="97">
        <v>1.28</v>
      </c>
      <c r="K605" s="96" t="s">
        <v>173</v>
      </c>
      <c r="L605" s="97">
        <v>2.8</v>
      </c>
    </row>
    <row r="606" spans="3:12" x14ac:dyDescent="0.3">
      <c r="C606" s="96" t="s">
        <v>642</v>
      </c>
      <c r="D606" s="96" t="s">
        <v>642</v>
      </c>
      <c r="E606" s="96"/>
      <c r="F606" s="96"/>
      <c r="G606" s="96" t="s">
        <v>174</v>
      </c>
      <c r="H606" s="97">
        <v>19.149999999999999</v>
      </c>
      <c r="I606" s="96"/>
      <c r="J606" s="553" t="s">
        <v>175</v>
      </c>
      <c r="K606" s="553"/>
      <c r="L606" s="97">
        <v>91.54</v>
      </c>
    </row>
    <row r="607" spans="3:12" ht="14.5" thickBot="1" x14ac:dyDescent="0.35">
      <c r="C607" s="204" t="s">
        <v>642</v>
      </c>
      <c r="D607" s="204" t="s">
        <v>642</v>
      </c>
      <c r="E607" s="204"/>
      <c r="F607" s="204"/>
      <c r="G607" s="204"/>
      <c r="H607" s="204"/>
      <c r="I607" s="204"/>
      <c r="J607" s="205"/>
      <c r="K607" s="204"/>
      <c r="L607" s="218"/>
    </row>
    <row r="608" spans="3:12" ht="14.5" thickTop="1" x14ac:dyDescent="0.3">
      <c r="C608" s="206" t="s">
        <v>642</v>
      </c>
      <c r="D608" s="206" t="s">
        <v>642</v>
      </c>
      <c r="E608" s="206"/>
      <c r="F608" s="206"/>
      <c r="G608" s="206"/>
      <c r="H608" s="206"/>
      <c r="I608" s="206"/>
      <c r="J608" s="206"/>
      <c r="K608" s="206"/>
      <c r="L608" s="206"/>
    </row>
    <row r="609" spans="3:12" ht="28" x14ac:dyDescent="0.3">
      <c r="C609" s="197" t="s">
        <v>624</v>
      </c>
      <c r="D609" s="198" t="s">
        <v>161</v>
      </c>
      <c r="E609" s="197" t="s">
        <v>162</v>
      </c>
      <c r="F609" s="197" t="s">
        <v>163</v>
      </c>
      <c r="G609" s="539" t="s">
        <v>164</v>
      </c>
      <c r="H609" s="539"/>
      <c r="I609" s="199" t="s">
        <v>165</v>
      </c>
      <c r="J609" s="198" t="s">
        <v>160</v>
      </c>
      <c r="K609" s="198" t="s">
        <v>166</v>
      </c>
      <c r="L609" s="198" t="s">
        <v>167</v>
      </c>
    </row>
    <row r="610" spans="3:12" ht="52" x14ac:dyDescent="0.3">
      <c r="C610" s="211" t="s">
        <v>168</v>
      </c>
      <c r="D610" s="212" t="s">
        <v>872</v>
      </c>
      <c r="E610" s="211" t="s">
        <v>182</v>
      </c>
      <c r="F610" s="211" t="s">
        <v>222</v>
      </c>
      <c r="G610" s="540" t="s">
        <v>340</v>
      </c>
      <c r="H610" s="540"/>
      <c r="I610" s="213" t="s">
        <v>176</v>
      </c>
      <c r="J610" s="214">
        <v>1</v>
      </c>
      <c r="K610" s="249">
        <v>252.44</v>
      </c>
      <c r="L610" s="249">
        <v>252.44</v>
      </c>
    </row>
    <row r="611" spans="3:12" ht="50" x14ac:dyDescent="0.3">
      <c r="C611" s="200" t="s">
        <v>170</v>
      </c>
      <c r="D611" s="201" t="s">
        <v>873</v>
      </c>
      <c r="E611" s="200" t="s">
        <v>182</v>
      </c>
      <c r="F611" s="200" t="s">
        <v>418</v>
      </c>
      <c r="G611" s="538" t="s">
        <v>177</v>
      </c>
      <c r="H611" s="538"/>
      <c r="I611" s="202" t="s">
        <v>190</v>
      </c>
      <c r="J611" s="203">
        <v>5.2299999999999999E-2</v>
      </c>
      <c r="K611" s="248">
        <v>833.12</v>
      </c>
      <c r="L611" s="248">
        <v>43.57</v>
      </c>
    </row>
    <row r="612" spans="3:12" ht="37.5" x14ac:dyDescent="0.3">
      <c r="C612" s="200" t="s">
        <v>170</v>
      </c>
      <c r="D612" s="201" t="s">
        <v>874</v>
      </c>
      <c r="E612" s="200" t="s">
        <v>182</v>
      </c>
      <c r="F612" s="200" t="s">
        <v>191</v>
      </c>
      <c r="G612" s="538" t="s">
        <v>282</v>
      </c>
      <c r="H612" s="538"/>
      <c r="I612" s="202" t="s">
        <v>181</v>
      </c>
      <c r="J612" s="203">
        <v>0.35</v>
      </c>
      <c r="K612" s="248">
        <v>5.0199999999999996</v>
      </c>
      <c r="L612" s="248">
        <v>1.75</v>
      </c>
    </row>
    <row r="613" spans="3:12" ht="50" x14ac:dyDescent="0.3">
      <c r="C613" s="200" t="s">
        <v>170</v>
      </c>
      <c r="D613" s="201" t="s">
        <v>875</v>
      </c>
      <c r="E613" s="200" t="s">
        <v>182</v>
      </c>
      <c r="F613" s="200" t="s">
        <v>417</v>
      </c>
      <c r="G613" s="538" t="s">
        <v>177</v>
      </c>
      <c r="H613" s="538"/>
      <c r="I613" s="202" t="s">
        <v>190</v>
      </c>
      <c r="J613" s="203">
        <v>1.15E-2</v>
      </c>
      <c r="K613" s="248">
        <v>529.32000000000005</v>
      </c>
      <c r="L613" s="248">
        <v>6.08</v>
      </c>
    </row>
    <row r="614" spans="3:12" x14ac:dyDescent="0.3">
      <c r="C614" s="200" t="s">
        <v>170</v>
      </c>
      <c r="D614" s="201" t="s">
        <v>664</v>
      </c>
      <c r="E614" s="200" t="s">
        <v>182</v>
      </c>
      <c r="F614" s="200" t="s">
        <v>277</v>
      </c>
      <c r="G614" s="538" t="s">
        <v>177</v>
      </c>
      <c r="H614" s="538"/>
      <c r="I614" s="202" t="s">
        <v>183</v>
      </c>
      <c r="J614" s="203">
        <v>2.625</v>
      </c>
      <c r="K614" s="248">
        <v>21.86</v>
      </c>
      <c r="L614" s="248">
        <v>57.38</v>
      </c>
    </row>
    <row r="615" spans="3:12" x14ac:dyDescent="0.3">
      <c r="C615" s="200" t="s">
        <v>170</v>
      </c>
      <c r="D615" s="201" t="s">
        <v>654</v>
      </c>
      <c r="E615" s="200" t="s">
        <v>182</v>
      </c>
      <c r="F615" s="200" t="s">
        <v>186</v>
      </c>
      <c r="G615" s="538" t="s">
        <v>177</v>
      </c>
      <c r="H615" s="538"/>
      <c r="I615" s="202" t="s">
        <v>183</v>
      </c>
      <c r="J615" s="203">
        <v>2.0625</v>
      </c>
      <c r="K615" s="248">
        <v>17.420000000000002</v>
      </c>
      <c r="L615" s="248">
        <v>35.92</v>
      </c>
    </row>
    <row r="616" spans="3:12" ht="50" x14ac:dyDescent="0.3">
      <c r="C616" s="200" t="s">
        <v>170</v>
      </c>
      <c r="D616" s="201" t="s">
        <v>876</v>
      </c>
      <c r="E616" s="200" t="s">
        <v>182</v>
      </c>
      <c r="F616" s="200" t="s">
        <v>287</v>
      </c>
      <c r="G616" s="538" t="s">
        <v>267</v>
      </c>
      <c r="H616" s="538"/>
      <c r="I616" s="202" t="s">
        <v>190</v>
      </c>
      <c r="J616" s="203">
        <v>2.23E-2</v>
      </c>
      <c r="K616" s="248">
        <v>524.9</v>
      </c>
      <c r="L616" s="248">
        <v>11.7</v>
      </c>
    </row>
    <row r="617" spans="3:12" ht="37.5" x14ac:dyDescent="0.3">
      <c r="C617" s="200" t="s">
        <v>170</v>
      </c>
      <c r="D617" s="201" t="s">
        <v>877</v>
      </c>
      <c r="E617" s="200" t="s">
        <v>182</v>
      </c>
      <c r="F617" s="200" t="s">
        <v>416</v>
      </c>
      <c r="G617" s="538" t="s">
        <v>267</v>
      </c>
      <c r="H617" s="538"/>
      <c r="I617" s="202" t="s">
        <v>190</v>
      </c>
      <c r="J617" s="203">
        <v>1.32E-2</v>
      </c>
      <c r="K617" s="248">
        <v>3179.4</v>
      </c>
      <c r="L617" s="248">
        <v>41.96</v>
      </c>
    </row>
    <row r="618" spans="3:12" ht="25" x14ac:dyDescent="0.3">
      <c r="C618" s="200" t="s">
        <v>178</v>
      </c>
      <c r="D618" s="201" t="s">
        <v>878</v>
      </c>
      <c r="E618" s="200" t="s">
        <v>182</v>
      </c>
      <c r="F618" s="200" t="s">
        <v>419</v>
      </c>
      <c r="G618" s="538" t="s">
        <v>270</v>
      </c>
      <c r="H618" s="538"/>
      <c r="I618" s="202" t="s">
        <v>176</v>
      </c>
      <c r="J618" s="203">
        <v>16.158999999999999</v>
      </c>
      <c r="K618" s="248">
        <v>3.03</v>
      </c>
      <c r="L618" s="248">
        <v>48.96</v>
      </c>
    </row>
    <row r="619" spans="3:12" ht="37.5" x14ac:dyDescent="0.3">
      <c r="C619" s="200" t="s">
        <v>178</v>
      </c>
      <c r="D619" s="201" t="s">
        <v>879</v>
      </c>
      <c r="E619" s="200" t="s">
        <v>182</v>
      </c>
      <c r="F619" s="200" t="s">
        <v>288</v>
      </c>
      <c r="G619" s="538" t="s">
        <v>270</v>
      </c>
      <c r="H619" s="538"/>
      <c r="I619" s="202" t="s">
        <v>276</v>
      </c>
      <c r="J619" s="203">
        <v>2.7000000000000001E-3</v>
      </c>
      <c r="K619" s="248">
        <v>8.84</v>
      </c>
      <c r="L619" s="248">
        <v>0.02</v>
      </c>
    </row>
    <row r="620" spans="3:12" ht="25" x14ac:dyDescent="0.3">
      <c r="C620" s="200" t="s">
        <v>178</v>
      </c>
      <c r="D620" s="201" t="s">
        <v>656</v>
      </c>
      <c r="E620" s="200" t="s">
        <v>182</v>
      </c>
      <c r="F620" s="200" t="s">
        <v>271</v>
      </c>
      <c r="G620" s="538" t="s">
        <v>270</v>
      </c>
      <c r="H620" s="538"/>
      <c r="I620" s="202" t="s">
        <v>189</v>
      </c>
      <c r="J620" s="203">
        <v>5.9200000000000003E-2</v>
      </c>
      <c r="K620" s="248">
        <v>11.67</v>
      </c>
      <c r="L620" s="248">
        <v>0.69</v>
      </c>
    </row>
    <row r="621" spans="3:12" ht="25" x14ac:dyDescent="0.3">
      <c r="C621" s="200" t="s">
        <v>178</v>
      </c>
      <c r="D621" s="201" t="s">
        <v>880</v>
      </c>
      <c r="E621" s="200" t="s">
        <v>182</v>
      </c>
      <c r="F621" s="200" t="s">
        <v>420</v>
      </c>
      <c r="G621" s="538" t="s">
        <v>270</v>
      </c>
      <c r="H621" s="538"/>
      <c r="I621" s="202" t="s">
        <v>193</v>
      </c>
      <c r="J621" s="203">
        <v>6.1999999999999998E-3</v>
      </c>
      <c r="K621" s="248">
        <v>26.39</v>
      </c>
      <c r="L621" s="248">
        <v>0.16</v>
      </c>
    </row>
    <row r="622" spans="3:12" ht="25" x14ac:dyDescent="0.3">
      <c r="C622" s="200" t="s">
        <v>178</v>
      </c>
      <c r="D622" s="201" t="s">
        <v>881</v>
      </c>
      <c r="E622" s="200" t="s">
        <v>182</v>
      </c>
      <c r="F622" s="200" t="s">
        <v>283</v>
      </c>
      <c r="G622" s="538" t="s">
        <v>270</v>
      </c>
      <c r="H622" s="538"/>
      <c r="I622" s="202" t="s">
        <v>189</v>
      </c>
      <c r="J622" s="203">
        <v>7.0400000000000004E-2</v>
      </c>
      <c r="K622" s="248">
        <v>4.08</v>
      </c>
      <c r="L622" s="248">
        <v>0.28000000000000003</v>
      </c>
    </row>
    <row r="623" spans="3:12" ht="37.5" x14ac:dyDescent="0.3">
      <c r="C623" s="200" t="s">
        <v>178</v>
      </c>
      <c r="D623" s="201" t="s">
        <v>882</v>
      </c>
      <c r="E623" s="200" t="s">
        <v>182</v>
      </c>
      <c r="F623" s="200" t="s">
        <v>284</v>
      </c>
      <c r="G623" s="538" t="s">
        <v>270</v>
      </c>
      <c r="H623" s="538"/>
      <c r="I623" s="202" t="s">
        <v>189</v>
      </c>
      <c r="J623" s="203">
        <v>0.2208</v>
      </c>
      <c r="K623" s="248">
        <v>18.010000000000002</v>
      </c>
      <c r="L623" s="248">
        <v>3.97</v>
      </c>
    </row>
    <row r="624" spans="3:12" ht="25" x14ac:dyDescent="0.3">
      <c r="C624" s="96" t="s">
        <v>642</v>
      </c>
      <c r="D624" s="96" t="s">
        <v>642</v>
      </c>
      <c r="E624" s="96"/>
      <c r="F624" s="96"/>
      <c r="G624" s="96" t="s">
        <v>171</v>
      </c>
      <c r="H624" s="97">
        <v>50.913440626359289</v>
      </c>
      <c r="I624" s="96" t="s">
        <v>172</v>
      </c>
      <c r="J624" s="97">
        <v>42.73</v>
      </c>
      <c r="K624" s="96" t="s">
        <v>173</v>
      </c>
      <c r="L624" s="97">
        <v>93.64</v>
      </c>
    </row>
    <row r="625" spans="3:12" x14ac:dyDescent="0.3">
      <c r="C625" s="96" t="s">
        <v>642</v>
      </c>
      <c r="D625" s="96" t="s">
        <v>642</v>
      </c>
      <c r="E625" s="96"/>
      <c r="F625" s="96"/>
      <c r="G625" s="96" t="s">
        <v>174</v>
      </c>
      <c r="H625" s="97">
        <v>66.790000000000006</v>
      </c>
      <c r="I625" s="96"/>
      <c r="J625" s="553" t="s">
        <v>175</v>
      </c>
      <c r="K625" s="553"/>
      <c r="L625" s="97">
        <v>319.23</v>
      </c>
    </row>
    <row r="626" spans="3:12" ht="14.5" thickBot="1" x14ac:dyDescent="0.35">
      <c r="C626" s="204" t="s">
        <v>642</v>
      </c>
      <c r="D626" s="204" t="s">
        <v>642</v>
      </c>
      <c r="E626" s="204"/>
      <c r="F626" s="204"/>
      <c r="G626" s="204"/>
      <c r="H626" s="204"/>
      <c r="I626" s="204"/>
      <c r="J626" s="205"/>
      <c r="K626" s="204"/>
      <c r="L626" s="218"/>
    </row>
    <row r="627" spans="3:12" ht="14.5" thickTop="1" x14ac:dyDescent="0.3">
      <c r="C627" s="206" t="s">
        <v>642</v>
      </c>
      <c r="D627" s="206" t="s">
        <v>642</v>
      </c>
      <c r="E627" s="206"/>
      <c r="F627" s="206"/>
      <c r="G627" s="206"/>
      <c r="H627" s="206"/>
      <c r="I627" s="206"/>
      <c r="J627" s="206"/>
      <c r="K627" s="206"/>
      <c r="L627" s="206"/>
    </row>
    <row r="628" spans="3:12" ht="28" x14ac:dyDescent="0.3">
      <c r="C628" s="197" t="s">
        <v>625</v>
      </c>
      <c r="D628" s="198" t="s">
        <v>161</v>
      </c>
      <c r="E628" s="197" t="s">
        <v>162</v>
      </c>
      <c r="F628" s="197" t="s">
        <v>163</v>
      </c>
      <c r="G628" s="539" t="s">
        <v>164</v>
      </c>
      <c r="H628" s="539"/>
      <c r="I628" s="199" t="s">
        <v>165</v>
      </c>
      <c r="J628" s="198" t="s">
        <v>160</v>
      </c>
      <c r="K628" s="198" t="s">
        <v>166</v>
      </c>
      <c r="L628" s="198" t="s">
        <v>167</v>
      </c>
    </row>
    <row r="629" spans="3:12" ht="52" x14ac:dyDescent="0.3">
      <c r="C629" s="211" t="s">
        <v>168</v>
      </c>
      <c r="D629" s="212" t="s">
        <v>883</v>
      </c>
      <c r="E629" s="211" t="s">
        <v>182</v>
      </c>
      <c r="F629" s="211" t="s">
        <v>223</v>
      </c>
      <c r="G629" s="540" t="s">
        <v>340</v>
      </c>
      <c r="H629" s="540"/>
      <c r="I629" s="213" t="s">
        <v>176</v>
      </c>
      <c r="J629" s="214">
        <v>1</v>
      </c>
      <c r="K629" s="249">
        <v>418.04</v>
      </c>
      <c r="L629" s="249">
        <v>418.04</v>
      </c>
    </row>
    <row r="630" spans="3:12" ht="50" x14ac:dyDescent="0.3">
      <c r="C630" s="200" t="s">
        <v>170</v>
      </c>
      <c r="D630" s="201" t="s">
        <v>873</v>
      </c>
      <c r="E630" s="200" t="s">
        <v>182</v>
      </c>
      <c r="F630" s="200" t="s">
        <v>418</v>
      </c>
      <c r="G630" s="538" t="s">
        <v>177</v>
      </c>
      <c r="H630" s="538"/>
      <c r="I630" s="202" t="s">
        <v>190</v>
      </c>
      <c r="J630" s="203">
        <v>7.2800000000000004E-2</v>
      </c>
      <c r="K630" s="248">
        <v>833.12</v>
      </c>
      <c r="L630" s="248">
        <v>60.65</v>
      </c>
    </row>
    <row r="631" spans="3:12" ht="37.5" x14ac:dyDescent="0.3">
      <c r="C631" s="200" t="s">
        <v>170</v>
      </c>
      <c r="D631" s="201" t="s">
        <v>874</v>
      </c>
      <c r="E631" s="200" t="s">
        <v>182</v>
      </c>
      <c r="F631" s="200" t="s">
        <v>191</v>
      </c>
      <c r="G631" s="538" t="s">
        <v>282</v>
      </c>
      <c r="H631" s="538"/>
      <c r="I631" s="202" t="s">
        <v>181</v>
      </c>
      <c r="J631" s="203">
        <v>0.81</v>
      </c>
      <c r="K631" s="248">
        <v>5.0199999999999996</v>
      </c>
      <c r="L631" s="248">
        <v>4.0599999999999996</v>
      </c>
    </row>
    <row r="632" spans="3:12" ht="87.5" x14ac:dyDescent="0.3">
      <c r="C632" s="200" t="s">
        <v>170</v>
      </c>
      <c r="D632" s="201" t="s">
        <v>884</v>
      </c>
      <c r="E632" s="200" t="s">
        <v>182</v>
      </c>
      <c r="F632" s="200" t="s">
        <v>421</v>
      </c>
      <c r="G632" s="538" t="s">
        <v>184</v>
      </c>
      <c r="H632" s="538"/>
      <c r="I632" s="202" t="s">
        <v>185</v>
      </c>
      <c r="J632" s="203">
        <v>8.6999999999999994E-3</v>
      </c>
      <c r="K632" s="248">
        <v>142.04</v>
      </c>
      <c r="L632" s="248">
        <v>1.23</v>
      </c>
    </row>
    <row r="633" spans="3:12" ht="87.5" x14ac:dyDescent="0.3">
      <c r="C633" s="200" t="s">
        <v>170</v>
      </c>
      <c r="D633" s="201" t="s">
        <v>885</v>
      </c>
      <c r="E633" s="200" t="s">
        <v>182</v>
      </c>
      <c r="F633" s="200" t="s">
        <v>422</v>
      </c>
      <c r="G633" s="538" t="s">
        <v>184</v>
      </c>
      <c r="H633" s="538"/>
      <c r="I633" s="202" t="s">
        <v>274</v>
      </c>
      <c r="J633" s="203">
        <v>1.78E-2</v>
      </c>
      <c r="K633" s="248">
        <v>51.32</v>
      </c>
      <c r="L633" s="248">
        <v>0.91</v>
      </c>
    </row>
    <row r="634" spans="3:12" ht="50" x14ac:dyDescent="0.3">
      <c r="C634" s="200" t="s">
        <v>170</v>
      </c>
      <c r="D634" s="201" t="s">
        <v>875</v>
      </c>
      <c r="E634" s="200" t="s">
        <v>182</v>
      </c>
      <c r="F634" s="200" t="s">
        <v>417</v>
      </c>
      <c r="G634" s="538" t="s">
        <v>177</v>
      </c>
      <c r="H634" s="538"/>
      <c r="I634" s="202" t="s">
        <v>190</v>
      </c>
      <c r="J634" s="203">
        <v>1.4800000000000001E-2</v>
      </c>
      <c r="K634" s="248">
        <v>529.32000000000005</v>
      </c>
      <c r="L634" s="248">
        <v>7.83</v>
      </c>
    </row>
    <row r="635" spans="3:12" x14ac:dyDescent="0.3">
      <c r="C635" s="200" t="s">
        <v>170</v>
      </c>
      <c r="D635" s="201" t="s">
        <v>664</v>
      </c>
      <c r="E635" s="200" t="s">
        <v>182</v>
      </c>
      <c r="F635" s="200" t="s">
        <v>277</v>
      </c>
      <c r="G635" s="538" t="s">
        <v>177</v>
      </c>
      <c r="H635" s="538"/>
      <c r="I635" s="202" t="s">
        <v>183</v>
      </c>
      <c r="J635" s="203">
        <v>3.5684</v>
      </c>
      <c r="K635" s="248">
        <v>21.86</v>
      </c>
      <c r="L635" s="248">
        <v>78</v>
      </c>
    </row>
    <row r="636" spans="3:12" x14ac:dyDescent="0.3">
      <c r="C636" s="200" t="s">
        <v>170</v>
      </c>
      <c r="D636" s="201" t="s">
        <v>654</v>
      </c>
      <c r="E636" s="200" t="s">
        <v>182</v>
      </c>
      <c r="F636" s="200" t="s">
        <v>186</v>
      </c>
      <c r="G636" s="538" t="s">
        <v>177</v>
      </c>
      <c r="H636" s="538"/>
      <c r="I636" s="202" t="s">
        <v>183</v>
      </c>
      <c r="J636" s="203">
        <v>2.8037999999999998</v>
      </c>
      <c r="K636" s="248">
        <v>17.420000000000002</v>
      </c>
      <c r="L636" s="248">
        <v>48.84</v>
      </c>
    </row>
    <row r="637" spans="3:12" ht="50" x14ac:dyDescent="0.3">
      <c r="C637" s="200" t="s">
        <v>170</v>
      </c>
      <c r="D637" s="201" t="s">
        <v>876</v>
      </c>
      <c r="E637" s="200" t="s">
        <v>182</v>
      </c>
      <c r="F637" s="200" t="s">
        <v>287</v>
      </c>
      <c r="G637" s="538" t="s">
        <v>267</v>
      </c>
      <c r="H637" s="538"/>
      <c r="I637" s="202" t="s">
        <v>190</v>
      </c>
      <c r="J637" s="203">
        <v>7.4399999999999994E-2</v>
      </c>
      <c r="K637" s="248">
        <v>524.9</v>
      </c>
      <c r="L637" s="248">
        <v>39.049999999999997</v>
      </c>
    </row>
    <row r="638" spans="3:12" ht="37.5" x14ac:dyDescent="0.3">
      <c r="C638" s="200" t="s">
        <v>170</v>
      </c>
      <c r="D638" s="201" t="s">
        <v>886</v>
      </c>
      <c r="E638" s="200" t="s">
        <v>182</v>
      </c>
      <c r="F638" s="200" t="s">
        <v>423</v>
      </c>
      <c r="G638" s="538" t="s">
        <v>267</v>
      </c>
      <c r="H638" s="538"/>
      <c r="I638" s="202" t="s">
        <v>190</v>
      </c>
      <c r="J638" s="203">
        <v>4.48E-2</v>
      </c>
      <c r="K638" s="248">
        <v>2328.5</v>
      </c>
      <c r="L638" s="248">
        <v>104.31</v>
      </c>
    </row>
    <row r="639" spans="3:12" ht="25" x14ac:dyDescent="0.3">
      <c r="C639" s="200" t="s">
        <v>178</v>
      </c>
      <c r="D639" s="201" t="s">
        <v>878</v>
      </c>
      <c r="E639" s="200" t="s">
        <v>182</v>
      </c>
      <c r="F639" s="200" t="s">
        <v>419</v>
      </c>
      <c r="G639" s="538" t="s">
        <v>270</v>
      </c>
      <c r="H639" s="538"/>
      <c r="I639" s="202" t="s">
        <v>176</v>
      </c>
      <c r="J639" s="203">
        <v>20.761500000000002</v>
      </c>
      <c r="K639" s="248">
        <v>3.03</v>
      </c>
      <c r="L639" s="248">
        <v>62.9</v>
      </c>
    </row>
    <row r="640" spans="3:12" ht="37.5" x14ac:dyDescent="0.3">
      <c r="C640" s="200" t="s">
        <v>178</v>
      </c>
      <c r="D640" s="201" t="s">
        <v>879</v>
      </c>
      <c r="E640" s="200" t="s">
        <v>182</v>
      </c>
      <c r="F640" s="200" t="s">
        <v>288</v>
      </c>
      <c r="G640" s="538" t="s">
        <v>270</v>
      </c>
      <c r="H640" s="538"/>
      <c r="I640" s="202" t="s">
        <v>276</v>
      </c>
      <c r="J640" s="203">
        <v>5.4000000000000003E-3</v>
      </c>
      <c r="K640" s="248">
        <v>8.84</v>
      </c>
      <c r="L640" s="248">
        <v>0.04</v>
      </c>
    </row>
    <row r="641" spans="3:12" ht="25" x14ac:dyDescent="0.3">
      <c r="C641" s="200" t="s">
        <v>178</v>
      </c>
      <c r="D641" s="201" t="s">
        <v>656</v>
      </c>
      <c r="E641" s="200" t="s">
        <v>182</v>
      </c>
      <c r="F641" s="200" t="s">
        <v>271</v>
      </c>
      <c r="G641" s="538" t="s">
        <v>270</v>
      </c>
      <c r="H641" s="538"/>
      <c r="I641" s="202" t="s">
        <v>189</v>
      </c>
      <c r="J641" s="203">
        <v>0.11840000000000001</v>
      </c>
      <c r="K641" s="248">
        <v>11.67</v>
      </c>
      <c r="L641" s="248">
        <v>1.38</v>
      </c>
    </row>
    <row r="642" spans="3:12" ht="25" x14ac:dyDescent="0.3">
      <c r="C642" s="200" t="s">
        <v>178</v>
      </c>
      <c r="D642" s="201" t="s">
        <v>880</v>
      </c>
      <c r="E642" s="200" t="s">
        <v>182</v>
      </c>
      <c r="F642" s="200" t="s">
        <v>420</v>
      </c>
      <c r="G642" s="538" t="s">
        <v>270</v>
      </c>
      <c r="H642" s="538"/>
      <c r="I642" s="202" t="s">
        <v>193</v>
      </c>
      <c r="J642" s="203">
        <v>1.2500000000000001E-2</v>
      </c>
      <c r="K642" s="248">
        <v>26.39</v>
      </c>
      <c r="L642" s="248">
        <v>0.32</v>
      </c>
    </row>
    <row r="643" spans="3:12" ht="25" x14ac:dyDescent="0.3">
      <c r="C643" s="200" t="s">
        <v>178</v>
      </c>
      <c r="D643" s="201" t="s">
        <v>881</v>
      </c>
      <c r="E643" s="200" t="s">
        <v>182</v>
      </c>
      <c r="F643" s="200" t="s">
        <v>283</v>
      </c>
      <c r="G643" s="538" t="s">
        <v>270</v>
      </c>
      <c r="H643" s="538"/>
      <c r="I643" s="202" t="s">
        <v>189</v>
      </c>
      <c r="J643" s="203">
        <v>0.14080000000000001</v>
      </c>
      <c r="K643" s="248">
        <v>4.08</v>
      </c>
      <c r="L643" s="248">
        <v>0.56999999999999995</v>
      </c>
    </row>
    <row r="644" spans="3:12" ht="37.5" x14ac:dyDescent="0.3">
      <c r="C644" s="200" t="s">
        <v>178</v>
      </c>
      <c r="D644" s="201" t="s">
        <v>882</v>
      </c>
      <c r="E644" s="200" t="s">
        <v>182</v>
      </c>
      <c r="F644" s="200" t="s">
        <v>284</v>
      </c>
      <c r="G644" s="538" t="s">
        <v>270</v>
      </c>
      <c r="H644" s="538"/>
      <c r="I644" s="202" t="s">
        <v>189</v>
      </c>
      <c r="J644" s="203">
        <v>0.44159999999999999</v>
      </c>
      <c r="K644" s="248">
        <v>18.010000000000002</v>
      </c>
      <c r="L644" s="248">
        <v>7.95</v>
      </c>
    </row>
    <row r="645" spans="3:12" ht="25" x14ac:dyDescent="0.3">
      <c r="C645" s="96" t="s">
        <v>642</v>
      </c>
      <c r="D645" s="96" t="s">
        <v>642</v>
      </c>
      <c r="E645" s="96"/>
      <c r="F645" s="96"/>
      <c r="G645" s="96" t="s">
        <v>171</v>
      </c>
      <c r="H645" s="97">
        <v>80.116354936929099</v>
      </c>
      <c r="I645" s="96" t="s">
        <v>172</v>
      </c>
      <c r="J645" s="97">
        <v>67.23</v>
      </c>
      <c r="K645" s="96" t="s">
        <v>173</v>
      </c>
      <c r="L645" s="97">
        <v>147.35</v>
      </c>
    </row>
    <row r="646" spans="3:12" x14ac:dyDescent="0.3">
      <c r="C646" s="96" t="s">
        <v>642</v>
      </c>
      <c r="D646" s="96" t="s">
        <v>642</v>
      </c>
      <c r="E646" s="96"/>
      <c r="F646" s="96"/>
      <c r="G646" s="96" t="s">
        <v>174</v>
      </c>
      <c r="H646" s="97">
        <v>110.61</v>
      </c>
      <c r="I646" s="96"/>
      <c r="J646" s="553" t="s">
        <v>175</v>
      </c>
      <c r="K646" s="553"/>
      <c r="L646" s="97">
        <v>528.65</v>
      </c>
    </row>
    <row r="647" spans="3:12" ht="14.5" thickBot="1" x14ac:dyDescent="0.35">
      <c r="C647" s="204" t="s">
        <v>642</v>
      </c>
      <c r="D647" s="204" t="s">
        <v>642</v>
      </c>
      <c r="E647" s="204"/>
      <c r="F647" s="204"/>
      <c r="G647" s="204"/>
      <c r="H647" s="204"/>
      <c r="I647" s="204"/>
      <c r="J647" s="205"/>
      <c r="K647" s="204"/>
      <c r="L647" s="218"/>
    </row>
    <row r="648" spans="3:12" ht="14.5" thickTop="1" x14ac:dyDescent="0.3">
      <c r="C648" s="206" t="s">
        <v>642</v>
      </c>
      <c r="D648" s="206" t="s">
        <v>642</v>
      </c>
      <c r="E648" s="206"/>
      <c r="F648" s="206"/>
      <c r="G648" s="206"/>
      <c r="H648" s="206"/>
      <c r="I648" s="206"/>
      <c r="J648" s="206"/>
      <c r="K648" s="206"/>
      <c r="L648" s="206"/>
    </row>
    <row r="649" spans="3:12" ht="28" x14ac:dyDescent="0.3">
      <c r="C649" s="197" t="s">
        <v>626</v>
      </c>
      <c r="D649" s="198" t="s">
        <v>161</v>
      </c>
      <c r="E649" s="197" t="s">
        <v>162</v>
      </c>
      <c r="F649" s="197" t="s">
        <v>163</v>
      </c>
      <c r="G649" s="539" t="s">
        <v>164</v>
      </c>
      <c r="H649" s="539"/>
      <c r="I649" s="199" t="s">
        <v>165</v>
      </c>
      <c r="J649" s="198" t="s">
        <v>160</v>
      </c>
      <c r="K649" s="198" t="s">
        <v>166</v>
      </c>
      <c r="L649" s="198" t="s">
        <v>167</v>
      </c>
    </row>
    <row r="650" spans="3:12" ht="65" x14ac:dyDescent="0.3">
      <c r="C650" s="211" t="s">
        <v>168</v>
      </c>
      <c r="D650" s="212" t="s">
        <v>887</v>
      </c>
      <c r="E650" s="211" t="s">
        <v>182</v>
      </c>
      <c r="F650" s="211" t="s">
        <v>257</v>
      </c>
      <c r="G650" s="540" t="s">
        <v>340</v>
      </c>
      <c r="H650" s="540"/>
      <c r="I650" s="213" t="s">
        <v>176</v>
      </c>
      <c r="J650" s="214">
        <v>1</v>
      </c>
      <c r="K650" s="249">
        <v>11.74</v>
      </c>
      <c r="L650" s="249">
        <v>11.74</v>
      </c>
    </row>
    <row r="651" spans="3:12" ht="37.5" x14ac:dyDescent="0.3">
      <c r="C651" s="200" t="s">
        <v>170</v>
      </c>
      <c r="D651" s="201" t="s">
        <v>809</v>
      </c>
      <c r="E651" s="200" t="s">
        <v>182</v>
      </c>
      <c r="F651" s="200" t="s">
        <v>398</v>
      </c>
      <c r="G651" s="538" t="s">
        <v>177</v>
      </c>
      <c r="H651" s="538"/>
      <c r="I651" s="202" t="s">
        <v>183</v>
      </c>
      <c r="J651" s="203">
        <v>1.14E-2</v>
      </c>
      <c r="K651" s="248">
        <v>17.97</v>
      </c>
      <c r="L651" s="248">
        <v>0.2</v>
      </c>
    </row>
    <row r="652" spans="3:12" ht="25" x14ac:dyDescent="0.3">
      <c r="C652" s="200" t="s">
        <v>170</v>
      </c>
      <c r="D652" s="201" t="s">
        <v>808</v>
      </c>
      <c r="E652" s="200" t="s">
        <v>182</v>
      </c>
      <c r="F652" s="200" t="s">
        <v>279</v>
      </c>
      <c r="G652" s="538" t="s">
        <v>177</v>
      </c>
      <c r="H652" s="538"/>
      <c r="I652" s="202" t="s">
        <v>183</v>
      </c>
      <c r="J652" s="203">
        <v>1.14E-2</v>
      </c>
      <c r="K652" s="248">
        <v>21.84</v>
      </c>
      <c r="L652" s="248">
        <v>0.24</v>
      </c>
    </row>
    <row r="653" spans="3:12" ht="25" x14ac:dyDescent="0.3">
      <c r="C653" s="200" t="s">
        <v>178</v>
      </c>
      <c r="D653" s="201" t="s">
        <v>888</v>
      </c>
      <c r="E653" s="200" t="s">
        <v>182</v>
      </c>
      <c r="F653" s="200" t="s">
        <v>415</v>
      </c>
      <c r="G653" s="538" t="s">
        <v>270</v>
      </c>
      <c r="H653" s="538"/>
      <c r="I653" s="202" t="s">
        <v>176</v>
      </c>
      <c r="J653" s="203">
        <v>7.3000000000000001E-3</v>
      </c>
      <c r="K653" s="248">
        <v>76.86</v>
      </c>
      <c r="L653" s="248">
        <v>0.56000000000000005</v>
      </c>
    </row>
    <row r="654" spans="3:12" x14ac:dyDescent="0.3">
      <c r="C654" s="200" t="s">
        <v>178</v>
      </c>
      <c r="D654" s="201" t="s">
        <v>812</v>
      </c>
      <c r="E654" s="200" t="s">
        <v>182</v>
      </c>
      <c r="F654" s="200" t="s">
        <v>403</v>
      </c>
      <c r="G654" s="538" t="s">
        <v>270</v>
      </c>
      <c r="H654" s="538"/>
      <c r="I654" s="202" t="s">
        <v>176</v>
      </c>
      <c r="J654" s="203">
        <v>8.0000000000000002E-3</v>
      </c>
      <c r="K654" s="248">
        <v>2.56</v>
      </c>
      <c r="L654" s="248">
        <v>0.02</v>
      </c>
    </row>
    <row r="655" spans="3:12" ht="25" x14ac:dyDescent="0.3">
      <c r="C655" s="200" t="s">
        <v>178</v>
      </c>
      <c r="D655" s="201" t="s">
        <v>889</v>
      </c>
      <c r="E655" s="200" t="s">
        <v>182</v>
      </c>
      <c r="F655" s="200" t="s">
        <v>424</v>
      </c>
      <c r="G655" s="538" t="s">
        <v>270</v>
      </c>
      <c r="H655" s="538"/>
      <c r="I655" s="202" t="s">
        <v>176</v>
      </c>
      <c r="J655" s="203">
        <v>1</v>
      </c>
      <c r="K655" s="248">
        <v>9.77</v>
      </c>
      <c r="L655" s="248">
        <v>9.77</v>
      </c>
    </row>
    <row r="656" spans="3:12" ht="25" x14ac:dyDescent="0.3">
      <c r="C656" s="200" t="s">
        <v>178</v>
      </c>
      <c r="D656" s="201" t="s">
        <v>813</v>
      </c>
      <c r="E656" s="200" t="s">
        <v>182</v>
      </c>
      <c r="F656" s="200" t="s">
        <v>404</v>
      </c>
      <c r="G656" s="538" t="s">
        <v>270</v>
      </c>
      <c r="H656" s="538"/>
      <c r="I656" s="202" t="s">
        <v>176</v>
      </c>
      <c r="J656" s="203">
        <v>1.0999999999999999E-2</v>
      </c>
      <c r="K656" s="248">
        <v>87.08</v>
      </c>
      <c r="L656" s="248">
        <v>0.95</v>
      </c>
    </row>
    <row r="657" spans="3:12" ht="25" x14ac:dyDescent="0.3">
      <c r="C657" s="96" t="s">
        <v>642</v>
      </c>
      <c r="D657" s="96" t="s">
        <v>642</v>
      </c>
      <c r="E657" s="96"/>
      <c r="F657" s="96"/>
      <c r="G657" s="96" t="s">
        <v>171</v>
      </c>
      <c r="H657" s="97">
        <v>0.18486298390604611</v>
      </c>
      <c r="I657" s="96" t="s">
        <v>172</v>
      </c>
      <c r="J657" s="97">
        <v>0.16</v>
      </c>
      <c r="K657" s="96" t="s">
        <v>173</v>
      </c>
      <c r="L657" s="97">
        <v>0.34</v>
      </c>
    </row>
    <row r="658" spans="3:12" x14ac:dyDescent="0.3">
      <c r="C658" s="96" t="s">
        <v>642</v>
      </c>
      <c r="D658" s="96" t="s">
        <v>642</v>
      </c>
      <c r="E658" s="96"/>
      <c r="F658" s="96"/>
      <c r="G658" s="96" t="s">
        <v>174</v>
      </c>
      <c r="H658" s="97">
        <v>3.1</v>
      </c>
      <c r="I658" s="96"/>
      <c r="J658" s="553" t="s">
        <v>175</v>
      </c>
      <c r="K658" s="553"/>
      <c r="L658" s="97">
        <v>14.84</v>
      </c>
    </row>
    <row r="659" spans="3:12" ht="14.5" thickBot="1" x14ac:dyDescent="0.35">
      <c r="C659" s="204" t="s">
        <v>642</v>
      </c>
      <c r="D659" s="204" t="s">
        <v>642</v>
      </c>
      <c r="E659" s="204"/>
      <c r="F659" s="204"/>
      <c r="G659" s="204"/>
      <c r="H659" s="204"/>
      <c r="I659" s="204"/>
      <c r="J659" s="205"/>
      <c r="K659" s="204"/>
      <c r="L659" s="218"/>
    </row>
    <row r="660" spans="3:12" ht="14.5" thickTop="1" x14ac:dyDescent="0.3">
      <c r="C660" s="206" t="s">
        <v>642</v>
      </c>
      <c r="D660" s="206" t="s">
        <v>642</v>
      </c>
      <c r="E660" s="206"/>
      <c r="F660" s="206"/>
      <c r="G660" s="206"/>
      <c r="H660" s="206"/>
      <c r="I660" s="206"/>
      <c r="J660" s="206"/>
      <c r="K660" s="206"/>
      <c r="L660" s="206"/>
    </row>
    <row r="661" spans="3:12" x14ac:dyDescent="0.3">
      <c r="C661" s="244" t="s">
        <v>542</v>
      </c>
      <c r="D661" s="244" t="s">
        <v>642</v>
      </c>
      <c r="E661" s="244"/>
      <c r="F661" s="244" t="s">
        <v>632</v>
      </c>
      <c r="G661" s="244"/>
      <c r="H661" s="557"/>
      <c r="I661" s="557"/>
      <c r="J661" s="245"/>
      <c r="K661" s="244"/>
      <c r="L661" s="246"/>
    </row>
    <row r="662" spans="3:12" ht="28" x14ac:dyDescent="0.3">
      <c r="C662" s="197" t="s">
        <v>628</v>
      </c>
      <c r="D662" s="198" t="s">
        <v>161</v>
      </c>
      <c r="E662" s="197" t="s">
        <v>162</v>
      </c>
      <c r="F662" s="197" t="s">
        <v>163</v>
      </c>
      <c r="G662" s="539" t="s">
        <v>164</v>
      </c>
      <c r="H662" s="539"/>
      <c r="I662" s="199" t="s">
        <v>165</v>
      </c>
      <c r="J662" s="198" t="s">
        <v>160</v>
      </c>
      <c r="K662" s="198" t="s">
        <v>166</v>
      </c>
      <c r="L662" s="198" t="s">
        <v>167</v>
      </c>
    </row>
    <row r="663" spans="3:12" ht="65" x14ac:dyDescent="0.3">
      <c r="C663" s="247" t="s">
        <v>168</v>
      </c>
      <c r="D663" s="212" t="s">
        <v>635</v>
      </c>
      <c r="E663" s="211" t="s">
        <v>169</v>
      </c>
      <c r="F663" s="211" t="s">
        <v>627</v>
      </c>
      <c r="G663" s="540" t="s">
        <v>340</v>
      </c>
      <c r="H663" s="540"/>
      <c r="I663" s="213" t="s">
        <v>176</v>
      </c>
      <c r="J663" s="214">
        <v>1</v>
      </c>
      <c r="K663" s="249">
        <v>122.27</v>
      </c>
      <c r="L663" s="249">
        <v>122.27</v>
      </c>
    </row>
    <row r="664" spans="3:12" x14ac:dyDescent="0.3">
      <c r="C664" s="200" t="s">
        <v>170</v>
      </c>
      <c r="D664" s="201" t="s">
        <v>664</v>
      </c>
      <c r="E664" s="200" t="s">
        <v>182</v>
      </c>
      <c r="F664" s="200" t="s">
        <v>277</v>
      </c>
      <c r="G664" s="538" t="s">
        <v>177</v>
      </c>
      <c r="H664" s="538"/>
      <c r="I664" s="202" t="s">
        <v>183</v>
      </c>
      <c r="J664" s="203">
        <v>1.5562</v>
      </c>
      <c r="K664" s="248">
        <v>21.86</v>
      </c>
      <c r="L664" s="248">
        <v>34.01</v>
      </c>
    </row>
    <row r="665" spans="3:12" x14ac:dyDescent="0.3">
      <c r="C665" s="200" t="s">
        <v>170</v>
      </c>
      <c r="D665" s="201" t="s">
        <v>654</v>
      </c>
      <c r="E665" s="200" t="s">
        <v>182</v>
      </c>
      <c r="F665" s="200" t="s">
        <v>186</v>
      </c>
      <c r="G665" s="538" t="s">
        <v>177</v>
      </c>
      <c r="H665" s="538"/>
      <c r="I665" s="202" t="s">
        <v>183</v>
      </c>
      <c r="J665" s="203">
        <v>1.2228000000000001</v>
      </c>
      <c r="K665" s="248">
        <v>17.420000000000002</v>
      </c>
      <c r="L665" s="248">
        <v>21.3</v>
      </c>
    </row>
    <row r="666" spans="3:12" ht="37.5" x14ac:dyDescent="0.3">
      <c r="C666" s="200" t="s">
        <v>170</v>
      </c>
      <c r="D666" s="201" t="s">
        <v>890</v>
      </c>
      <c r="E666" s="200" t="s">
        <v>182</v>
      </c>
      <c r="F666" s="200" t="s">
        <v>630</v>
      </c>
      <c r="G666" s="538" t="s">
        <v>177</v>
      </c>
      <c r="H666" s="538"/>
      <c r="I666" s="202" t="s">
        <v>190</v>
      </c>
      <c r="J666" s="203">
        <v>4.7800000000000002E-2</v>
      </c>
      <c r="K666" s="248">
        <v>645.37</v>
      </c>
      <c r="L666" s="248">
        <v>30.84</v>
      </c>
    </row>
    <row r="667" spans="3:12" ht="37.5" x14ac:dyDescent="0.3">
      <c r="C667" s="200" t="s">
        <v>170</v>
      </c>
      <c r="D667" s="201" t="s">
        <v>891</v>
      </c>
      <c r="E667" s="200" t="s">
        <v>182</v>
      </c>
      <c r="F667" s="200" t="s">
        <v>631</v>
      </c>
      <c r="G667" s="538" t="s">
        <v>282</v>
      </c>
      <c r="H667" s="538"/>
      <c r="I667" s="202" t="s">
        <v>190</v>
      </c>
      <c r="J667" s="203">
        <v>0.15390000000000001</v>
      </c>
      <c r="K667" s="248">
        <v>234.71</v>
      </c>
      <c r="L667" s="248">
        <v>36.119999999999997</v>
      </c>
    </row>
    <row r="668" spans="3:12" ht="25" x14ac:dyDescent="0.3">
      <c r="C668" s="96" t="s">
        <v>642</v>
      </c>
      <c r="D668" s="96" t="s">
        <v>642</v>
      </c>
      <c r="E668" s="96"/>
      <c r="F668" s="96"/>
      <c r="G668" s="96" t="s">
        <v>171</v>
      </c>
      <c r="H668" s="97">
        <v>27.811004784688997</v>
      </c>
      <c r="I668" s="96" t="s">
        <v>172</v>
      </c>
      <c r="J668" s="97">
        <v>23.34</v>
      </c>
      <c r="K668" s="96" t="s">
        <v>173</v>
      </c>
      <c r="L668" s="97">
        <v>51.15</v>
      </c>
    </row>
    <row r="669" spans="3:12" x14ac:dyDescent="0.3">
      <c r="C669" s="96" t="s">
        <v>642</v>
      </c>
      <c r="D669" s="96" t="s">
        <v>642</v>
      </c>
      <c r="E669" s="96"/>
      <c r="F669" s="96"/>
      <c r="G669" s="96" t="s">
        <v>174</v>
      </c>
      <c r="H669" s="97">
        <v>32.35</v>
      </c>
      <c r="I669" s="96"/>
      <c r="J669" s="553" t="s">
        <v>175</v>
      </c>
      <c r="K669" s="553"/>
      <c r="L669" s="97">
        <v>154.62</v>
      </c>
    </row>
    <row r="670" spans="3:12" ht="14.5" thickBot="1" x14ac:dyDescent="0.35">
      <c r="C670" s="204" t="s">
        <v>642</v>
      </c>
      <c r="D670" s="204" t="s">
        <v>642</v>
      </c>
      <c r="E670" s="204"/>
      <c r="F670" s="204"/>
      <c r="G670" s="204"/>
      <c r="H670" s="204"/>
      <c r="I670" s="204"/>
      <c r="J670" s="205"/>
      <c r="K670" s="204"/>
      <c r="L670" s="218"/>
    </row>
    <row r="671" spans="3:12" ht="14.5" thickTop="1" x14ac:dyDescent="0.3">
      <c r="C671" s="206" t="s">
        <v>642</v>
      </c>
      <c r="D671" s="206" t="s">
        <v>642</v>
      </c>
      <c r="E671" s="206"/>
      <c r="F671" s="206"/>
      <c r="G671" s="206"/>
      <c r="H671" s="206"/>
      <c r="I671" s="206"/>
      <c r="J671" s="206"/>
      <c r="K671" s="206"/>
      <c r="L671" s="206"/>
    </row>
    <row r="672" spans="3:12" ht="28" x14ac:dyDescent="0.3">
      <c r="C672" s="197" t="s">
        <v>633</v>
      </c>
      <c r="D672" s="198" t="s">
        <v>161</v>
      </c>
      <c r="E672" s="197" t="s">
        <v>162</v>
      </c>
      <c r="F672" s="197" t="s">
        <v>163</v>
      </c>
      <c r="G672" s="539" t="s">
        <v>164</v>
      </c>
      <c r="H672" s="539"/>
      <c r="I672" s="199" t="s">
        <v>165</v>
      </c>
      <c r="J672" s="198" t="s">
        <v>160</v>
      </c>
      <c r="K672" s="198" t="s">
        <v>166</v>
      </c>
      <c r="L672" s="198" t="s">
        <v>167</v>
      </c>
    </row>
    <row r="673" spans="3:12" ht="91" x14ac:dyDescent="0.3">
      <c r="C673" s="211" t="s">
        <v>168</v>
      </c>
      <c r="D673" s="212" t="s">
        <v>841</v>
      </c>
      <c r="E673" s="211" t="s">
        <v>182</v>
      </c>
      <c r="F673" s="211" t="s">
        <v>220</v>
      </c>
      <c r="G673" s="540" t="s">
        <v>340</v>
      </c>
      <c r="H673" s="540"/>
      <c r="I673" s="213" t="s">
        <v>189</v>
      </c>
      <c r="J673" s="214">
        <v>1</v>
      </c>
      <c r="K673" s="249">
        <v>76.760000000000005</v>
      </c>
      <c r="L673" s="249">
        <v>76.760000000000005</v>
      </c>
    </row>
    <row r="674" spans="3:12" ht="50" x14ac:dyDescent="0.3">
      <c r="C674" s="200" t="s">
        <v>170</v>
      </c>
      <c r="D674" s="201" t="s">
        <v>842</v>
      </c>
      <c r="E674" s="200" t="s">
        <v>182</v>
      </c>
      <c r="F674" s="200" t="s">
        <v>579</v>
      </c>
      <c r="G674" s="538" t="s">
        <v>340</v>
      </c>
      <c r="H674" s="538"/>
      <c r="I674" s="202" t="s">
        <v>189</v>
      </c>
      <c r="J674" s="203">
        <v>0.18459999999999999</v>
      </c>
      <c r="K674" s="248">
        <v>39.700000000000003</v>
      </c>
      <c r="L674" s="248">
        <v>7.32</v>
      </c>
    </row>
    <row r="675" spans="3:12" ht="62.5" x14ac:dyDescent="0.3">
      <c r="C675" s="200" t="s">
        <v>170</v>
      </c>
      <c r="D675" s="201" t="s">
        <v>843</v>
      </c>
      <c r="E675" s="200" t="s">
        <v>182</v>
      </c>
      <c r="F675" s="200" t="s">
        <v>580</v>
      </c>
      <c r="G675" s="538" t="s">
        <v>340</v>
      </c>
      <c r="H675" s="538"/>
      <c r="I675" s="202" t="s">
        <v>176</v>
      </c>
      <c r="J675" s="203">
        <v>6.5299999999999997E-2</v>
      </c>
      <c r="K675" s="248">
        <v>30.06</v>
      </c>
      <c r="L675" s="248">
        <v>1.96</v>
      </c>
    </row>
    <row r="676" spans="3:12" ht="62.5" x14ac:dyDescent="0.3">
      <c r="C676" s="200" t="s">
        <v>170</v>
      </c>
      <c r="D676" s="201" t="s">
        <v>844</v>
      </c>
      <c r="E676" s="200" t="s">
        <v>182</v>
      </c>
      <c r="F676" s="200" t="s">
        <v>581</v>
      </c>
      <c r="G676" s="538" t="s">
        <v>340</v>
      </c>
      <c r="H676" s="538"/>
      <c r="I676" s="202" t="s">
        <v>176</v>
      </c>
      <c r="J676" s="203">
        <v>0.2122</v>
      </c>
      <c r="K676" s="248">
        <v>49.64</v>
      </c>
      <c r="L676" s="248">
        <v>10.53</v>
      </c>
    </row>
    <row r="677" spans="3:12" ht="62.5" x14ac:dyDescent="0.3">
      <c r="C677" s="200" t="s">
        <v>170</v>
      </c>
      <c r="D677" s="201" t="s">
        <v>845</v>
      </c>
      <c r="E677" s="200" t="s">
        <v>182</v>
      </c>
      <c r="F677" s="200" t="s">
        <v>582</v>
      </c>
      <c r="G677" s="538" t="s">
        <v>340</v>
      </c>
      <c r="H677" s="538"/>
      <c r="I677" s="202" t="s">
        <v>176</v>
      </c>
      <c r="J677" s="203">
        <v>9.8199999999999996E-2</v>
      </c>
      <c r="K677" s="248">
        <v>19.489999999999998</v>
      </c>
      <c r="L677" s="248">
        <v>1.91</v>
      </c>
    </row>
    <row r="678" spans="3:12" ht="50" x14ac:dyDescent="0.3">
      <c r="C678" s="200" t="s">
        <v>170</v>
      </c>
      <c r="D678" s="201" t="s">
        <v>846</v>
      </c>
      <c r="E678" s="200" t="s">
        <v>182</v>
      </c>
      <c r="F678" s="200" t="s">
        <v>583</v>
      </c>
      <c r="G678" s="538" t="s">
        <v>340</v>
      </c>
      <c r="H678" s="538"/>
      <c r="I678" s="202" t="s">
        <v>176</v>
      </c>
      <c r="J678" s="203">
        <v>4.7800000000000002E-2</v>
      </c>
      <c r="K678" s="248">
        <v>48.91</v>
      </c>
      <c r="L678" s="248">
        <v>2.33</v>
      </c>
    </row>
    <row r="679" spans="3:12" ht="62.5" x14ac:dyDescent="0.3">
      <c r="C679" s="200" t="s">
        <v>170</v>
      </c>
      <c r="D679" s="201" t="s">
        <v>847</v>
      </c>
      <c r="E679" s="200" t="s">
        <v>182</v>
      </c>
      <c r="F679" s="200" t="s">
        <v>584</v>
      </c>
      <c r="G679" s="538" t="s">
        <v>340</v>
      </c>
      <c r="H679" s="538"/>
      <c r="I679" s="202" t="s">
        <v>176</v>
      </c>
      <c r="J679" s="203">
        <v>0.1086</v>
      </c>
      <c r="K679" s="248">
        <v>56.98</v>
      </c>
      <c r="L679" s="248">
        <v>6.18</v>
      </c>
    </row>
    <row r="680" spans="3:12" ht="50" x14ac:dyDescent="0.3">
      <c r="C680" s="200" t="s">
        <v>170</v>
      </c>
      <c r="D680" s="201" t="s">
        <v>848</v>
      </c>
      <c r="E680" s="200" t="s">
        <v>182</v>
      </c>
      <c r="F680" s="200" t="s">
        <v>585</v>
      </c>
      <c r="G680" s="538" t="s">
        <v>340</v>
      </c>
      <c r="H680" s="538"/>
      <c r="I680" s="202" t="s">
        <v>189</v>
      </c>
      <c r="J680" s="203">
        <v>0.56100000000000005</v>
      </c>
      <c r="K680" s="248">
        <v>32.450000000000003</v>
      </c>
      <c r="L680" s="248">
        <v>18.2</v>
      </c>
    </row>
    <row r="681" spans="3:12" ht="62.5" x14ac:dyDescent="0.3">
      <c r="C681" s="200" t="s">
        <v>170</v>
      </c>
      <c r="D681" s="201" t="s">
        <v>849</v>
      </c>
      <c r="E681" s="200" t="s">
        <v>182</v>
      </c>
      <c r="F681" s="200" t="s">
        <v>586</v>
      </c>
      <c r="G681" s="538" t="s">
        <v>340</v>
      </c>
      <c r="H681" s="538"/>
      <c r="I681" s="202" t="s">
        <v>176</v>
      </c>
      <c r="J681" s="203">
        <v>8.5000000000000006E-3</v>
      </c>
      <c r="K681" s="248">
        <v>31.04</v>
      </c>
      <c r="L681" s="248">
        <v>0.26</v>
      </c>
    </row>
    <row r="682" spans="3:12" ht="62.5" x14ac:dyDescent="0.3">
      <c r="C682" s="200" t="s">
        <v>170</v>
      </c>
      <c r="D682" s="201" t="s">
        <v>850</v>
      </c>
      <c r="E682" s="200" t="s">
        <v>182</v>
      </c>
      <c r="F682" s="200" t="s">
        <v>587</v>
      </c>
      <c r="G682" s="538" t="s">
        <v>340</v>
      </c>
      <c r="H682" s="538"/>
      <c r="I682" s="202" t="s">
        <v>176</v>
      </c>
      <c r="J682" s="203">
        <v>0.2392</v>
      </c>
      <c r="K682" s="248">
        <v>20.149999999999999</v>
      </c>
      <c r="L682" s="248">
        <v>4.8099999999999996</v>
      </c>
    </row>
    <row r="683" spans="3:12" ht="50" x14ac:dyDescent="0.3">
      <c r="C683" s="200" t="s">
        <v>170</v>
      </c>
      <c r="D683" s="201" t="s">
        <v>851</v>
      </c>
      <c r="E683" s="200" t="s">
        <v>182</v>
      </c>
      <c r="F683" s="200" t="s">
        <v>588</v>
      </c>
      <c r="G683" s="538" t="s">
        <v>340</v>
      </c>
      <c r="H683" s="538"/>
      <c r="I683" s="202" t="s">
        <v>176</v>
      </c>
      <c r="J683" s="203">
        <v>5.9799999999999999E-2</v>
      </c>
      <c r="K683" s="248">
        <v>50.22</v>
      </c>
      <c r="L683" s="248">
        <v>3</v>
      </c>
    </row>
    <row r="684" spans="3:12" ht="62.5" x14ac:dyDescent="0.3">
      <c r="C684" s="200" t="s">
        <v>170</v>
      </c>
      <c r="D684" s="201" t="s">
        <v>852</v>
      </c>
      <c r="E684" s="200" t="s">
        <v>182</v>
      </c>
      <c r="F684" s="200" t="s">
        <v>589</v>
      </c>
      <c r="G684" s="538" t="s">
        <v>340</v>
      </c>
      <c r="H684" s="538"/>
      <c r="I684" s="202" t="s">
        <v>176</v>
      </c>
      <c r="J684" s="203">
        <v>3.1099999999999999E-2</v>
      </c>
      <c r="K684" s="248">
        <v>58.29</v>
      </c>
      <c r="L684" s="248">
        <v>1.81</v>
      </c>
    </row>
    <row r="685" spans="3:12" ht="50" x14ac:dyDescent="0.3">
      <c r="C685" s="200" t="s">
        <v>170</v>
      </c>
      <c r="D685" s="201" t="s">
        <v>853</v>
      </c>
      <c r="E685" s="200" t="s">
        <v>182</v>
      </c>
      <c r="F685" s="200" t="s">
        <v>590</v>
      </c>
      <c r="G685" s="538" t="s">
        <v>340</v>
      </c>
      <c r="H685" s="538"/>
      <c r="I685" s="202" t="s">
        <v>189</v>
      </c>
      <c r="J685" s="203">
        <v>0.25440000000000002</v>
      </c>
      <c r="K685" s="248">
        <v>31.52</v>
      </c>
      <c r="L685" s="248">
        <v>8.01</v>
      </c>
    </row>
    <row r="686" spans="3:12" ht="50" x14ac:dyDescent="0.3">
      <c r="C686" s="200" t="s">
        <v>170</v>
      </c>
      <c r="D686" s="201" t="s">
        <v>854</v>
      </c>
      <c r="E686" s="200" t="s">
        <v>182</v>
      </c>
      <c r="F686" s="200" t="s">
        <v>591</v>
      </c>
      <c r="G686" s="538" t="s">
        <v>340</v>
      </c>
      <c r="H686" s="538"/>
      <c r="I686" s="202" t="s">
        <v>176</v>
      </c>
      <c r="J686" s="203">
        <v>1.78E-2</v>
      </c>
      <c r="K686" s="248">
        <v>33.43</v>
      </c>
      <c r="L686" s="248">
        <v>0.59</v>
      </c>
    </row>
    <row r="687" spans="3:12" ht="50" x14ac:dyDescent="0.3">
      <c r="C687" s="200" t="s">
        <v>170</v>
      </c>
      <c r="D687" s="201" t="s">
        <v>855</v>
      </c>
      <c r="E687" s="200" t="s">
        <v>182</v>
      </c>
      <c r="F687" s="200" t="s">
        <v>592</v>
      </c>
      <c r="G687" s="538" t="s">
        <v>340</v>
      </c>
      <c r="H687" s="538"/>
      <c r="I687" s="202" t="s">
        <v>176</v>
      </c>
      <c r="J687" s="203">
        <v>0.12670000000000001</v>
      </c>
      <c r="K687" s="248">
        <v>21.74</v>
      </c>
      <c r="L687" s="248">
        <v>2.75</v>
      </c>
    </row>
    <row r="688" spans="3:12" ht="62.5" x14ac:dyDescent="0.3">
      <c r="C688" s="200" t="s">
        <v>170</v>
      </c>
      <c r="D688" s="201" t="s">
        <v>856</v>
      </c>
      <c r="E688" s="200" t="s">
        <v>182</v>
      </c>
      <c r="F688" s="200" t="s">
        <v>593</v>
      </c>
      <c r="G688" s="538" t="s">
        <v>340</v>
      </c>
      <c r="H688" s="538"/>
      <c r="I688" s="202" t="s">
        <v>176</v>
      </c>
      <c r="J688" s="203">
        <v>8.0000000000000004E-4</v>
      </c>
      <c r="K688" s="248">
        <v>61.48</v>
      </c>
      <c r="L688" s="248">
        <v>0.04</v>
      </c>
    </row>
    <row r="689" spans="3:12" ht="25" x14ac:dyDescent="0.3">
      <c r="C689" s="200" t="s">
        <v>170</v>
      </c>
      <c r="D689" s="201" t="s">
        <v>857</v>
      </c>
      <c r="E689" s="200" t="s">
        <v>182</v>
      </c>
      <c r="F689" s="200" t="s">
        <v>409</v>
      </c>
      <c r="G689" s="538" t="s">
        <v>340</v>
      </c>
      <c r="H689" s="538"/>
      <c r="I689" s="202" t="s">
        <v>176</v>
      </c>
      <c r="J689" s="203">
        <v>9.9949999999999997E-2</v>
      </c>
      <c r="K689" s="248">
        <v>42.37</v>
      </c>
      <c r="L689" s="248">
        <v>4.2300000000000004</v>
      </c>
    </row>
    <row r="690" spans="3:12" ht="25" x14ac:dyDescent="0.3">
      <c r="C690" s="200" t="s">
        <v>170</v>
      </c>
      <c r="D690" s="201" t="s">
        <v>858</v>
      </c>
      <c r="E690" s="200" t="s">
        <v>182</v>
      </c>
      <c r="F690" s="200" t="s">
        <v>412</v>
      </c>
      <c r="G690" s="538" t="s">
        <v>340</v>
      </c>
      <c r="H690" s="538"/>
      <c r="I690" s="202" t="s">
        <v>176</v>
      </c>
      <c r="J690" s="203">
        <v>0.23230000000000001</v>
      </c>
      <c r="K690" s="248">
        <v>6.86</v>
      </c>
      <c r="L690" s="248">
        <v>1.59</v>
      </c>
    </row>
    <row r="691" spans="3:12" ht="50" x14ac:dyDescent="0.3">
      <c r="C691" s="200" t="s">
        <v>170</v>
      </c>
      <c r="D691" s="201" t="s">
        <v>859</v>
      </c>
      <c r="E691" s="200" t="s">
        <v>182</v>
      </c>
      <c r="F691" s="200" t="s">
        <v>410</v>
      </c>
      <c r="G691" s="538" t="s">
        <v>340</v>
      </c>
      <c r="H691" s="538"/>
      <c r="I691" s="202" t="s">
        <v>189</v>
      </c>
      <c r="J691" s="203">
        <v>0.1239</v>
      </c>
      <c r="K691" s="248">
        <v>5.86</v>
      </c>
      <c r="L691" s="248">
        <v>0.72</v>
      </c>
    </row>
    <row r="692" spans="3:12" ht="37.5" x14ac:dyDescent="0.3">
      <c r="C692" s="200" t="s">
        <v>170</v>
      </c>
      <c r="D692" s="201" t="s">
        <v>860</v>
      </c>
      <c r="E692" s="200" t="s">
        <v>182</v>
      </c>
      <c r="F692" s="200" t="s">
        <v>411</v>
      </c>
      <c r="G692" s="538" t="s">
        <v>340</v>
      </c>
      <c r="H692" s="538"/>
      <c r="I692" s="202" t="s">
        <v>176</v>
      </c>
      <c r="J692" s="203">
        <v>9.9500000000000005E-2</v>
      </c>
      <c r="K692" s="248">
        <v>5.25</v>
      </c>
      <c r="L692" s="248">
        <v>0.52</v>
      </c>
    </row>
    <row r="693" spans="3:12" ht="25" x14ac:dyDescent="0.3">
      <c r="C693" s="96" t="s">
        <v>642</v>
      </c>
      <c r="D693" s="96" t="s">
        <v>642</v>
      </c>
      <c r="E693" s="96"/>
      <c r="F693" s="96"/>
      <c r="G693" s="96" t="s">
        <v>171</v>
      </c>
      <c r="H693" s="97">
        <v>10.874293170943888</v>
      </c>
      <c r="I693" s="96" t="s">
        <v>172</v>
      </c>
      <c r="J693" s="97">
        <v>9.1300000000000008</v>
      </c>
      <c r="K693" s="96" t="s">
        <v>173</v>
      </c>
      <c r="L693" s="97">
        <v>20</v>
      </c>
    </row>
    <row r="694" spans="3:12" x14ac:dyDescent="0.3">
      <c r="C694" s="96" t="s">
        <v>642</v>
      </c>
      <c r="D694" s="96" t="s">
        <v>642</v>
      </c>
      <c r="E694" s="96"/>
      <c r="F694" s="96"/>
      <c r="G694" s="96" t="s">
        <v>174</v>
      </c>
      <c r="H694" s="97">
        <v>20.309999999999999</v>
      </c>
      <c r="I694" s="96"/>
      <c r="J694" s="553" t="s">
        <v>175</v>
      </c>
      <c r="K694" s="553"/>
      <c r="L694" s="97">
        <v>97.07</v>
      </c>
    </row>
    <row r="695" spans="3:12" ht="14.5" thickBot="1" x14ac:dyDescent="0.35">
      <c r="C695" s="204" t="s">
        <v>642</v>
      </c>
      <c r="D695" s="204" t="s">
        <v>642</v>
      </c>
      <c r="E695" s="204"/>
      <c r="F695" s="204"/>
      <c r="G695" s="204"/>
      <c r="H695" s="204"/>
      <c r="I695" s="204"/>
      <c r="J695" s="205"/>
      <c r="K695" s="204"/>
      <c r="L695" s="218"/>
    </row>
    <row r="696" spans="3:12" ht="14.5" thickTop="1" x14ac:dyDescent="0.3">
      <c r="C696" s="206" t="s">
        <v>642</v>
      </c>
      <c r="D696" s="206" t="s">
        <v>642</v>
      </c>
      <c r="E696" s="206"/>
      <c r="F696" s="206"/>
      <c r="G696" s="206"/>
      <c r="H696" s="206"/>
      <c r="I696" s="206"/>
      <c r="J696" s="206"/>
      <c r="K696" s="206"/>
      <c r="L696" s="206"/>
    </row>
    <row r="697" spans="3:12" ht="28" x14ac:dyDescent="0.3">
      <c r="C697" s="197" t="s">
        <v>634</v>
      </c>
      <c r="D697" s="198" t="s">
        <v>161</v>
      </c>
      <c r="E697" s="197" t="s">
        <v>162</v>
      </c>
      <c r="F697" s="197" t="s">
        <v>163</v>
      </c>
      <c r="G697" s="539" t="s">
        <v>164</v>
      </c>
      <c r="H697" s="539"/>
      <c r="I697" s="199" t="s">
        <v>165</v>
      </c>
      <c r="J697" s="198" t="s">
        <v>160</v>
      </c>
      <c r="K697" s="198" t="s">
        <v>166</v>
      </c>
      <c r="L697" s="198" t="s">
        <v>167</v>
      </c>
    </row>
    <row r="698" spans="3:12" ht="26" x14ac:dyDescent="0.3">
      <c r="C698" s="211" t="s">
        <v>168</v>
      </c>
      <c r="D698" s="212" t="s">
        <v>840</v>
      </c>
      <c r="E698" s="211" t="s">
        <v>182</v>
      </c>
      <c r="F698" s="211" t="s">
        <v>192</v>
      </c>
      <c r="G698" s="540" t="s">
        <v>282</v>
      </c>
      <c r="H698" s="540"/>
      <c r="I698" s="213" t="s">
        <v>190</v>
      </c>
      <c r="J698" s="214">
        <v>1</v>
      </c>
      <c r="K698" s="249">
        <v>41.78</v>
      </c>
      <c r="L698" s="249">
        <v>41.78</v>
      </c>
    </row>
    <row r="699" spans="3:12" x14ac:dyDescent="0.3">
      <c r="C699" s="200" t="s">
        <v>170</v>
      </c>
      <c r="D699" s="201" t="s">
        <v>654</v>
      </c>
      <c r="E699" s="200" t="s">
        <v>182</v>
      </c>
      <c r="F699" s="200" t="s">
        <v>186</v>
      </c>
      <c r="G699" s="538" t="s">
        <v>177</v>
      </c>
      <c r="H699" s="538"/>
      <c r="I699" s="202" t="s">
        <v>183</v>
      </c>
      <c r="J699" s="203">
        <v>2.3986000000000001</v>
      </c>
      <c r="K699" s="248">
        <v>17.420000000000002</v>
      </c>
      <c r="L699" s="248">
        <v>41.78</v>
      </c>
    </row>
    <row r="700" spans="3:12" ht="25" x14ac:dyDescent="0.3">
      <c r="C700" s="96" t="s">
        <v>642</v>
      </c>
      <c r="D700" s="96" t="s">
        <v>642</v>
      </c>
      <c r="E700" s="96"/>
      <c r="F700" s="96"/>
      <c r="G700" s="96" t="s">
        <v>171</v>
      </c>
      <c r="H700" s="97">
        <v>16.479991300565462</v>
      </c>
      <c r="I700" s="96" t="s">
        <v>172</v>
      </c>
      <c r="J700" s="97">
        <v>13.83</v>
      </c>
      <c r="K700" s="96" t="s">
        <v>173</v>
      </c>
      <c r="L700" s="97">
        <v>30.31</v>
      </c>
    </row>
    <row r="701" spans="3:12" x14ac:dyDescent="0.3">
      <c r="C701" s="96" t="s">
        <v>642</v>
      </c>
      <c r="D701" s="96" t="s">
        <v>642</v>
      </c>
      <c r="E701" s="96"/>
      <c r="F701" s="96"/>
      <c r="G701" s="96" t="s">
        <v>174</v>
      </c>
      <c r="H701" s="97">
        <v>11.05</v>
      </c>
      <c r="I701" s="96"/>
      <c r="J701" s="553" t="s">
        <v>175</v>
      </c>
      <c r="K701" s="553"/>
      <c r="L701" s="97">
        <v>52.83</v>
      </c>
    </row>
    <row r="702" spans="3:12" ht="14.5" thickBot="1" x14ac:dyDescent="0.35">
      <c r="C702" s="204" t="s">
        <v>642</v>
      </c>
      <c r="D702" s="204" t="s">
        <v>642</v>
      </c>
      <c r="E702" s="204"/>
      <c r="F702" s="204"/>
      <c r="G702" s="204"/>
      <c r="H702" s="204"/>
      <c r="I702" s="204"/>
      <c r="J702" s="205"/>
      <c r="K702" s="204"/>
      <c r="L702" s="218"/>
    </row>
    <row r="703" spans="3:12" ht="14.5" thickTop="1" x14ac:dyDescent="0.3">
      <c r="C703" s="206" t="s">
        <v>642</v>
      </c>
      <c r="D703" s="206" t="s">
        <v>642</v>
      </c>
      <c r="E703" s="206"/>
      <c r="F703" s="206"/>
      <c r="G703" s="206"/>
      <c r="H703" s="206"/>
      <c r="I703" s="206"/>
      <c r="J703" s="206"/>
      <c r="K703" s="206"/>
      <c r="L703" s="206"/>
    </row>
    <row r="704" spans="3:12" x14ac:dyDescent="0.3">
      <c r="C704" s="244" t="s">
        <v>649</v>
      </c>
      <c r="D704" s="244" t="s">
        <v>642</v>
      </c>
      <c r="E704" s="244"/>
      <c r="F704" s="244" t="s">
        <v>226</v>
      </c>
      <c r="G704" s="244"/>
      <c r="H704" s="557"/>
      <c r="I704" s="557"/>
      <c r="J704" s="245"/>
      <c r="K704" s="244"/>
      <c r="L704" s="246"/>
    </row>
    <row r="705" spans="3:12" ht="28" x14ac:dyDescent="0.3">
      <c r="C705" s="197" t="s">
        <v>543</v>
      </c>
      <c r="D705" s="198" t="s">
        <v>161</v>
      </c>
      <c r="E705" s="197" t="s">
        <v>162</v>
      </c>
      <c r="F705" s="197" t="s">
        <v>163</v>
      </c>
      <c r="G705" s="539" t="s">
        <v>164</v>
      </c>
      <c r="H705" s="539"/>
      <c r="I705" s="199" t="s">
        <v>165</v>
      </c>
      <c r="J705" s="198" t="s">
        <v>160</v>
      </c>
      <c r="K705" s="198" t="s">
        <v>166</v>
      </c>
      <c r="L705" s="198" t="s">
        <v>167</v>
      </c>
    </row>
    <row r="706" spans="3:12" ht="52" x14ac:dyDescent="0.3">
      <c r="C706" s="211" t="s">
        <v>168</v>
      </c>
      <c r="D706" s="212" t="s">
        <v>892</v>
      </c>
      <c r="E706" s="211" t="s">
        <v>182</v>
      </c>
      <c r="F706" s="211" t="s">
        <v>489</v>
      </c>
      <c r="G706" s="540" t="s">
        <v>340</v>
      </c>
      <c r="H706" s="540"/>
      <c r="I706" s="213" t="s">
        <v>176</v>
      </c>
      <c r="J706" s="214">
        <v>1</v>
      </c>
      <c r="K706" s="249">
        <v>495.4</v>
      </c>
      <c r="L706" s="249">
        <v>495.4</v>
      </c>
    </row>
    <row r="707" spans="3:12" ht="37.5" x14ac:dyDescent="0.3">
      <c r="C707" s="200" t="s">
        <v>170</v>
      </c>
      <c r="D707" s="201" t="s">
        <v>893</v>
      </c>
      <c r="E707" s="200" t="s">
        <v>182</v>
      </c>
      <c r="F707" s="200" t="s">
        <v>601</v>
      </c>
      <c r="G707" s="538" t="s">
        <v>340</v>
      </c>
      <c r="H707" s="538"/>
      <c r="I707" s="202" t="s">
        <v>176</v>
      </c>
      <c r="J707" s="203">
        <v>1</v>
      </c>
      <c r="K707" s="248">
        <v>13.76</v>
      </c>
      <c r="L707" s="248">
        <v>13.76</v>
      </c>
    </row>
    <row r="708" spans="3:12" ht="37.5" x14ac:dyDescent="0.3">
      <c r="C708" s="200" t="s">
        <v>170</v>
      </c>
      <c r="D708" s="201" t="s">
        <v>894</v>
      </c>
      <c r="E708" s="200" t="s">
        <v>182</v>
      </c>
      <c r="F708" s="200" t="s">
        <v>602</v>
      </c>
      <c r="G708" s="538" t="s">
        <v>340</v>
      </c>
      <c r="H708" s="538"/>
      <c r="I708" s="202" t="s">
        <v>176</v>
      </c>
      <c r="J708" s="203">
        <v>1</v>
      </c>
      <c r="K708" s="248">
        <v>481.64</v>
      </c>
      <c r="L708" s="248">
        <v>481.64</v>
      </c>
    </row>
    <row r="709" spans="3:12" ht="25" x14ac:dyDescent="0.3">
      <c r="C709" s="96" t="s">
        <v>642</v>
      </c>
      <c r="D709" s="96" t="s">
        <v>642</v>
      </c>
      <c r="E709" s="96"/>
      <c r="F709" s="96"/>
      <c r="G709" s="96" t="s">
        <v>171</v>
      </c>
      <c r="H709" s="97">
        <v>12.206394100000001</v>
      </c>
      <c r="I709" s="96" t="s">
        <v>172</v>
      </c>
      <c r="J709" s="97">
        <v>10.24</v>
      </c>
      <c r="K709" s="96" t="s">
        <v>173</v>
      </c>
      <c r="L709" s="97">
        <v>22.45</v>
      </c>
    </row>
    <row r="710" spans="3:12" x14ac:dyDescent="0.3">
      <c r="C710" s="96" t="s">
        <v>642</v>
      </c>
      <c r="D710" s="96" t="s">
        <v>642</v>
      </c>
      <c r="E710" s="96"/>
      <c r="F710" s="96"/>
      <c r="G710" s="96" t="s">
        <v>174</v>
      </c>
      <c r="H710" s="97">
        <v>131.08000000000001</v>
      </c>
      <c r="I710" s="96"/>
      <c r="J710" s="553" t="s">
        <v>175</v>
      </c>
      <c r="K710" s="553"/>
      <c r="L710" s="97">
        <v>626.48</v>
      </c>
    </row>
    <row r="711" spans="3:12" ht="14.5" thickBot="1" x14ac:dyDescent="0.35">
      <c r="C711" s="204" t="s">
        <v>642</v>
      </c>
      <c r="D711" s="204" t="s">
        <v>642</v>
      </c>
      <c r="E711" s="204"/>
      <c r="F711" s="204"/>
      <c r="G711" s="204"/>
      <c r="H711" s="204"/>
      <c r="I711" s="204"/>
      <c r="J711" s="205"/>
      <c r="K711" s="204"/>
      <c r="L711" s="218"/>
    </row>
    <row r="712" spans="3:12" ht="14.5" thickTop="1" x14ac:dyDescent="0.3">
      <c r="C712" s="206" t="s">
        <v>642</v>
      </c>
      <c r="D712" s="206" t="s">
        <v>642</v>
      </c>
      <c r="E712" s="206"/>
      <c r="F712" s="206"/>
      <c r="G712" s="206"/>
      <c r="H712" s="206"/>
      <c r="I712" s="206"/>
      <c r="J712" s="206"/>
      <c r="K712" s="206"/>
      <c r="L712" s="206"/>
    </row>
    <row r="713" spans="3:12" ht="28" x14ac:dyDescent="0.3">
      <c r="C713" s="197" t="s">
        <v>544</v>
      </c>
      <c r="D713" s="198" t="s">
        <v>161</v>
      </c>
      <c r="E713" s="197" t="s">
        <v>162</v>
      </c>
      <c r="F713" s="197" t="s">
        <v>163</v>
      </c>
      <c r="G713" s="539" t="s">
        <v>164</v>
      </c>
      <c r="H713" s="539"/>
      <c r="I713" s="199" t="s">
        <v>165</v>
      </c>
      <c r="J713" s="198" t="s">
        <v>160</v>
      </c>
      <c r="K713" s="198" t="s">
        <v>166</v>
      </c>
      <c r="L713" s="198" t="s">
        <v>167</v>
      </c>
    </row>
    <row r="714" spans="3:12" ht="26" x14ac:dyDescent="0.3">
      <c r="C714" s="211" t="s">
        <v>168</v>
      </c>
      <c r="D714" s="212" t="s">
        <v>895</v>
      </c>
      <c r="E714" s="211" t="s">
        <v>182</v>
      </c>
      <c r="F714" s="211" t="s">
        <v>227</v>
      </c>
      <c r="G714" s="540" t="s">
        <v>340</v>
      </c>
      <c r="H714" s="540"/>
      <c r="I714" s="213" t="s">
        <v>176</v>
      </c>
      <c r="J714" s="214">
        <v>1</v>
      </c>
      <c r="K714" s="249">
        <v>44.22</v>
      </c>
      <c r="L714" s="249">
        <v>44.22</v>
      </c>
    </row>
    <row r="715" spans="3:12" ht="25" x14ac:dyDescent="0.3">
      <c r="C715" s="200" t="s">
        <v>170</v>
      </c>
      <c r="D715" s="201" t="s">
        <v>808</v>
      </c>
      <c r="E715" s="200" t="s">
        <v>182</v>
      </c>
      <c r="F715" s="200" t="s">
        <v>279</v>
      </c>
      <c r="G715" s="538" t="s">
        <v>177</v>
      </c>
      <c r="H715" s="538"/>
      <c r="I715" s="202" t="s">
        <v>183</v>
      </c>
      <c r="J715" s="203">
        <v>0.15359999999999999</v>
      </c>
      <c r="K715" s="248">
        <v>21.84</v>
      </c>
      <c r="L715" s="248">
        <v>3.35</v>
      </c>
    </row>
    <row r="716" spans="3:12" x14ac:dyDescent="0.3">
      <c r="C716" s="200" t="s">
        <v>170</v>
      </c>
      <c r="D716" s="201" t="s">
        <v>654</v>
      </c>
      <c r="E716" s="200" t="s">
        <v>182</v>
      </c>
      <c r="F716" s="200" t="s">
        <v>186</v>
      </c>
      <c r="G716" s="538" t="s">
        <v>177</v>
      </c>
      <c r="H716" s="538"/>
      <c r="I716" s="202" t="s">
        <v>183</v>
      </c>
      <c r="J716" s="203">
        <v>4.8399999999999999E-2</v>
      </c>
      <c r="K716" s="248">
        <v>17.420000000000002</v>
      </c>
      <c r="L716" s="248">
        <v>0.84</v>
      </c>
    </row>
    <row r="717" spans="3:12" ht="25" x14ac:dyDescent="0.3">
      <c r="C717" s="200" t="s">
        <v>178</v>
      </c>
      <c r="D717" s="201" t="s">
        <v>896</v>
      </c>
      <c r="E717" s="200" t="s">
        <v>182</v>
      </c>
      <c r="F717" s="200" t="s">
        <v>425</v>
      </c>
      <c r="G717" s="538" t="s">
        <v>270</v>
      </c>
      <c r="H717" s="538"/>
      <c r="I717" s="202" t="s">
        <v>176</v>
      </c>
      <c r="J717" s="203">
        <v>1</v>
      </c>
      <c r="K717" s="248">
        <v>40.03</v>
      </c>
      <c r="L717" s="248">
        <v>40.03</v>
      </c>
    </row>
    <row r="718" spans="3:12" ht="25" x14ac:dyDescent="0.3">
      <c r="C718" s="96" t="s">
        <v>642</v>
      </c>
      <c r="D718" s="96" t="s">
        <v>642</v>
      </c>
      <c r="E718" s="96"/>
      <c r="F718" s="96"/>
      <c r="G718" s="96" t="s">
        <v>171</v>
      </c>
      <c r="H718" s="97">
        <v>1.7888212266202697</v>
      </c>
      <c r="I718" s="96" t="s">
        <v>172</v>
      </c>
      <c r="J718" s="97">
        <v>1.5</v>
      </c>
      <c r="K718" s="96" t="s">
        <v>173</v>
      </c>
      <c r="L718" s="97">
        <v>3.29</v>
      </c>
    </row>
    <row r="719" spans="3:12" x14ac:dyDescent="0.3">
      <c r="C719" s="96" t="s">
        <v>642</v>
      </c>
      <c r="D719" s="96" t="s">
        <v>642</v>
      </c>
      <c r="E719" s="96"/>
      <c r="F719" s="96"/>
      <c r="G719" s="96" t="s">
        <v>174</v>
      </c>
      <c r="H719" s="97">
        <v>11.7</v>
      </c>
      <c r="I719" s="96"/>
      <c r="J719" s="553" t="s">
        <v>175</v>
      </c>
      <c r="K719" s="553"/>
      <c r="L719" s="97">
        <v>55.92</v>
      </c>
    </row>
    <row r="720" spans="3:12" ht="14.5" thickBot="1" x14ac:dyDescent="0.35">
      <c r="C720" s="204" t="s">
        <v>642</v>
      </c>
      <c r="D720" s="204" t="s">
        <v>642</v>
      </c>
      <c r="E720" s="204"/>
      <c r="F720" s="204"/>
      <c r="G720" s="204"/>
      <c r="H720" s="204"/>
      <c r="I720" s="204"/>
      <c r="J720" s="205"/>
      <c r="K720" s="204"/>
      <c r="L720" s="218"/>
    </row>
    <row r="721" spans="3:12" ht="14.5" thickTop="1" x14ac:dyDescent="0.3">
      <c r="C721" s="206" t="s">
        <v>642</v>
      </c>
      <c r="D721" s="206" t="s">
        <v>642</v>
      </c>
      <c r="E721" s="206"/>
      <c r="F721" s="206"/>
      <c r="G721" s="206"/>
      <c r="H721" s="206"/>
      <c r="I721" s="206"/>
      <c r="J721" s="206"/>
      <c r="K721" s="206"/>
      <c r="L721" s="206"/>
    </row>
    <row r="722" spans="3:12" ht="28" x14ac:dyDescent="0.3">
      <c r="C722" s="197" t="s">
        <v>545</v>
      </c>
      <c r="D722" s="198" t="s">
        <v>161</v>
      </c>
      <c r="E722" s="197" t="s">
        <v>162</v>
      </c>
      <c r="F722" s="197" t="s">
        <v>163</v>
      </c>
      <c r="G722" s="539" t="s">
        <v>164</v>
      </c>
      <c r="H722" s="539"/>
      <c r="I722" s="199" t="s">
        <v>165</v>
      </c>
      <c r="J722" s="198" t="s">
        <v>160</v>
      </c>
      <c r="K722" s="198" t="s">
        <v>166</v>
      </c>
      <c r="L722" s="198" t="s">
        <v>167</v>
      </c>
    </row>
    <row r="723" spans="3:12" ht="91" x14ac:dyDescent="0.3">
      <c r="C723" s="211" t="s">
        <v>168</v>
      </c>
      <c r="D723" s="212" t="s">
        <v>897</v>
      </c>
      <c r="E723" s="211" t="s">
        <v>182</v>
      </c>
      <c r="F723" s="211" t="s">
        <v>490</v>
      </c>
      <c r="G723" s="540" t="s">
        <v>340</v>
      </c>
      <c r="H723" s="540"/>
      <c r="I723" s="213" t="s">
        <v>176</v>
      </c>
      <c r="J723" s="214">
        <v>1</v>
      </c>
      <c r="K723" s="249">
        <v>445.34</v>
      </c>
      <c r="L723" s="249">
        <v>445.34</v>
      </c>
    </row>
    <row r="724" spans="3:12" ht="50" x14ac:dyDescent="0.3">
      <c r="C724" s="200" t="s">
        <v>170</v>
      </c>
      <c r="D724" s="201" t="s">
        <v>898</v>
      </c>
      <c r="E724" s="200" t="s">
        <v>182</v>
      </c>
      <c r="F724" s="200" t="s">
        <v>603</v>
      </c>
      <c r="G724" s="538" t="s">
        <v>340</v>
      </c>
      <c r="H724" s="538"/>
      <c r="I724" s="202" t="s">
        <v>176</v>
      </c>
      <c r="J724" s="203">
        <v>1</v>
      </c>
      <c r="K724" s="248">
        <v>33.54</v>
      </c>
      <c r="L724" s="248">
        <v>33.54</v>
      </c>
    </row>
    <row r="725" spans="3:12" ht="25" x14ac:dyDescent="0.3">
      <c r="C725" s="200" t="s">
        <v>170</v>
      </c>
      <c r="D725" s="201" t="s">
        <v>830</v>
      </c>
      <c r="E725" s="200" t="s">
        <v>182</v>
      </c>
      <c r="F725" s="200" t="s">
        <v>225</v>
      </c>
      <c r="G725" s="538" t="s">
        <v>340</v>
      </c>
      <c r="H725" s="538"/>
      <c r="I725" s="202" t="s">
        <v>176</v>
      </c>
      <c r="J725" s="203">
        <v>1</v>
      </c>
      <c r="K725" s="248">
        <v>14.91</v>
      </c>
      <c r="L725" s="248">
        <v>14.91</v>
      </c>
    </row>
    <row r="726" spans="3:12" ht="37.5" x14ac:dyDescent="0.3">
      <c r="C726" s="200" t="s">
        <v>170</v>
      </c>
      <c r="D726" s="201" t="s">
        <v>899</v>
      </c>
      <c r="E726" s="200" t="s">
        <v>182</v>
      </c>
      <c r="F726" s="200" t="s">
        <v>604</v>
      </c>
      <c r="G726" s="538" t="s">
        <v>340</v>
      </c>
      <c r="H726" s="538"/>
      <c r="I726" s="202" t="s">
        <v>176</v>
      </c>
      <c r="J726" s="203">
        <v>1</v>
      </c>
      <c r="K726" s="248">
        <v>307.73</v>
      </c>
      <c r="L726" s="248">
        <v>307.73</v>
      </c>
    </row>
    <row r="727" spans="3:12" ht="50" x14ac:dyDescent="0.3">
      <c r="C727" s="200" t="s">
        <v>170</v>
      </c>
      <c r="D727" s="201" t="s">
        <v>900</v>
      </c>
      <c r="E727" s="200" t="s">
        <v>182</v>
      </c>
      <c r="F727" s="200" t="s">
        <v>605</v>
      </c>
      <c r="G727" s="538" t="s">
        <v>340</v>
      </c>
      <c r="H727" s="538"/>
      <c r="I727" s="202" t="s">
        <v>176</v>
      </c>
      <c r="J727" s="203">
        <v>1</v>
      </c>
      <c r="K727" s="248">
        <v>89.16</v>
      </c>
      <c r="L727" s="248">
        <v>89.16</v>
      </c>
    </row>
    <row r="728" spans="3:12" ht="25" x14ac:dyDescent="0.3">
      <c r="C728" s="96" t="s">
        <v>642</v>
      </c>
      <c r="D728" s="96" t="s">
        <v>642</v>
      </c>
      <c r="E728" s="96"/>
      <c r="F728" s="96"/>
      <c r="G728" s="96" t="s">
        <v>171</v>
      </c>
      <c r="H728" s="97">
        <v>15.9906481</v>
      </c>
      <c r="I728" s="96" t="s">
        <v>172</v>
      </c>
      <c r="J728" s="97">
        <v>13.42</v>
      </c>
      <c r="K728" s="96" t="s">
        <v>173</v>
      </c>
      <c r="L728" s="97">
        <v>29.41</v>
      </c>
    </row>
    <row r="729" spans="3:12" x14ac:dyDescent="0.3">
      <c r="C729" s="96" t="s">
        <v>642</v>
      </c>
      <c r="D729" s="96" t="s">
        <v>642</v>
      </c>
      <c r="E729" s="96"/>
      <c r="F729" s="96"/>
      <c r="G729" s="96" t="s">
        <v>174</v>
      </c>
      <c r="H729" s="97">
        <v>117.83</v>
      </c>
      <c r="I729" s="96"/>
      <c r="J729" s="553" t="s">
        <v>175</v>
      </c>
      <c r="K729" s="553"/>
      <c r="L729" s="97">
        <v>563.16999999999996</v>
      </c>
    </row>
    <row r="730" spans="3:12" ht="14.5" thickBot="1" x14ac:dyDescent="0.35">
      <c r="C730" s="204" t="s">
        <v>642</v>
      </c>
      <c r="D730" s="204" t="s">
        <v>642</v>
      </c>
      <c r="E730" s="204"/>
      <c r="F730" s="204"/>
      <c r="G730" s="204"/>
      <c r="H730" s="204"/>
      <c r="I730" s="204"/>
      <c r="J730" s="205"/>
      <c r="K730" s="204"/>
      <c r="L730" s="218"/>
    </row>
    <row r="731" spans="3:12" ht="14.5" thickTop="1" x14ac:dyDescent="0.3">
      <c r="C731" s="206" t="s">
        <v>642</v>
      </c>
      <c r="D731" s="206" t="s">
        <v>642</v>
      </c>
      <c r="E731" s="206"/>
      <c r="F731" s="206"/>
      <c r="G731" s="206"/>
      <c r="H731" s="206"/>
      <c r="I731" s="206"/>
      <c r="J731" s="206"/>
      <c r="K731" s="206"/>
      <c r="L731" s="206"/>
    </row>
    <row r="732" spans="3:12" ht="28" x14ac:dyDescent="0.3">
      <c r="C732" s="197" t="s">
        <v>546</v>
      </c>
      <c r="D732" s="198" t="s">
        <v>161</v>
      </c>
      <c r="E732" s="197" t="s">
        <v>162</v>
      </c>
      <c r="F732" s="197" t="s">
        <v>163</v>
      </c>
      <c r="G732" s="539" t="s">
        <v>164</v>
      </c>
      <c r="H732" s="539"/>
      <c r="I732" s="199" t="s">
        <v>165</v>
      </c>
      <c r="J732" s="198" t="s">
        <v>160</v>
      </c>
      <c r="K732" s="198" t="s">
        <v>166</v>
      </c>
      <c r="L732" s="198" t="s">
        <v>167</v>
      </c>
    </row>
    <row r="733" spans="3:12" ht="78" x14ac:dyDescent="0.3">
      <c r="C733" s="211" t="s">
        <v>168</v>
      </c>
      <c r="D733" s="212" t="s">
        <v>901</v>
      </c>
      <c r="E733" s="211" t="s">
        <v>182</v>
      </c>
      <c r="F733" s="211" t="s">
        <v>491</v>
      </c>
      <c r="G733" s="540" t="s">
        <v>340</v>
      </c>
      <c r="H733" s="540"/>
      <c r="I733" s="213" t="s">
        <v>176</v>
      </c>
      <c r="J733" s="214">
        <v>1</v>
      </c>
      <c r="K733" s="249">
        <v>385.7</v>
      </c>
      <c r="L733" s="249">
        <v>385.7</v>
      </c>
    </row>
    <row r="734" spans="3:12" ht="37.5" x14ac:dyDescent="0.3">
      <c r="C734" s="200" t="s">
        <v>170</v>
      </c>
      <c r="D734" s="201" t="s">
        <v>902</v>
      </c>
      <c r="E734" s="200" t="s">
        <v>182</v>
      </c>
      <c r="F734" s="200" t="s">
        <v>606</v>
      </c>
      <c r="G734" s="538" t="s">
        <v>340</v>
      </c>
      <c r="H734" s="538"/>
      <c r="I734" s="202" t="s">
        <v>176</v>
      </c>
      <c r="J734" s="203">
        <v>1</v>
      </c>
      <c r="K734" s="248">
        <v>304.57</v>
      </c>
      <c r="L734" s="248">
        <v>304.57</v>
      </c>
    </row>
    <row r="735" spans="3:12" ht="37.5" x14ac:dyDescent="0.3">
      <c r="C735" s="200" t="s">
        <v>170</v>
      </c>
      <c r="D735" s="201" t="s">
        <v>829</v>
      </c>
      <c r="E735" s="200" t="s">
        <v>182</v>
      </c>
      <c r="F735" s="200" t="s">
        <v>224</v>
      </c>
      <c r="G735" s="538" t="s">
        <v>340</v>
      </c>
      <c r="H735" s="538"/>
      <c r="I735" s="202" t="s">
        <v>176</v>
      </c>
      <c r="J735" s="203">
        <v>1</v>
      </c>
      <c r="K735" s="248">
        <v>10.84</v>
      </c>
      <c r="L735" s="248">
        <v>10.84</v>
      </c>
    </row>
    <row r="736" spans="3:12" ht="25" x14ac:dyDescent="0.3">
      <c r="C736" s="200" t="s">
        <v>170</v>
      </c>
      <c r="D736" s="201" t="s">
        <v>830</v>
      </c>
      <c r="E736" s="200" t="s">
        <v>182</v>
      </c>
      <c r="F736" s="200" t="s">
        <v>225</v>
      </c>
      <c r="G736" s="538" t="s">
        <v>340</v>
      </c>
      <c r="H736" s="538"/>
      <c r="I736" s="202" t="s">
        <v>176</v>
      </c>
      <c r="J736" s="203">
        <v>1</v>
      </c>
      <c r="K736" s="248">
        <v>14.91</v>
      </c>
      <c r="L736" s="248">
        <v>14.91</v>
      </c>
    </row>
    <row r="737" spans="3:12" ht="37.5" x14ac:dyDescent="0.3">
      <c r="C737" s="200" t="s">
        <v>170</v>
      </c>
      <c r="D737" s="201" t="s">
        <v>903</v>
      </c>
      <c r="E737" s="200" t="s">
        <v>182</v>
      </c>
      <c r="F737" s="200" t="s">
        <v>607</v>
      </c>
      <c r="G737" s="538" t="s">
        <v>340</v>
      </c>
      <c r="H737" s="538"/>
      <c r="I737" s="202" t="s">
        <v>176</v>
      </c>
      <c r="J737" s="203">
        <v>1</v>
      </c>
      <c r="K737" s="248">
        <v>55.38</v>
      </c>
      <c r="L737" s="248">
        <v>55.38</v>
      </c>
    </row>
    <row r="738" spans="3:12" ht="25" x14ac:dyDescent="0.3">
      <c r="C738" s="96" t="s">
        <v>642</v>
      </c>
      <c r="D738" s="96" t="s">
        <v>642</v>
      </c>
      <c r="E738" s="96"/>
      <c r="F738" s="96"/>
      <c r="G738" s="96" t="s">
        <v>171</v>
      </c>
      <c r="H738" s="97">
        <v>13.1252719</v>
      </c>
      <c r="I738" s="96" t="s">
        <v>172</v>
      </c>
      <c r="J738" s="97">
        <v>11.01</v>
      </c>
      <c r="K738" s="96" t="s">
        <v>173</v>
      </c>
      <c r="L738" s="97">
        <v>24.14</v>
      </c>
    </row>
    <row r="739" spans="3:12" x14ac:dyDescent="0.3">
      <c r="C739" s="96" t="s">
        <v>642</v>
      </c>
      <c r="D739" s="96" t="s">
        <v>642</v>
      </c>
      <c r="E739" s="96"/>
      <c r="F739" s="96"/>
      <c r="G739" s="96" t="s">
        <v>174</v>
      </c>
      <c r="H739" s="97">
        <v>102.05</v>
      </c>
      <c r="I739" s="96"/>
      <c r="J739" s="553" t="s">
        <v>175</v>
      </c>
      <c r="K739" s="553"/>
      <c r="L739" s="97">
        <v>487.75</v>
      </c>
    </row>
    <row r="740" spans="3:12" ht="14.5" thickBot="1" x14ac:dyDescent="0.35">
      <c r="C740" s="204" t="s">
        <v>642</v>
      </c>
      <c r="D740" s="204" t="s">
        <v>642</v>
      </c>
      <c r="E740" s="204"/>
      <c r="F740" s="204"/>
      <c r="G740" s="204"/>
      <c r="H740" s="204"/>
      <c r="I740" s="204"/>
      <c r="J740" s="205"/>
      <c r="K740" s="204"/>
      <c r="L740" s="218"/>
    </row>
    <row r="741" spans="3:12" ht="14.5" thickTop="1" x14ac:dyDescent="0.3">
      <c r="C741" s="206" t="s">
        <v>642</v>
      </c>
      <c r="D741" s="206" t="s">
        <v>642</v>
      </c>
      <c r="E741" s="206"/>
      <c r="F741" s="206"/>
      <c r="G741" s="206"/>
      <c r="H741" s="206"/>
      <c r="I741" s="206"/>
      <c r="J741" s="206"/>
      <c r="K741" s="206"/>
      <c r="L741" s="206"/>
    </row>
    <row r="742" spans="3:12" ht="28" x14ac:dyDescent="0.3">
      <c r="C742" s="197" t="s">
        <v>547</v>
      </c>
      <c r="D742" s="198" t="s">
        <v>161</v>
      </c>
      <c r="E742" s="197" t="s">
        <v>162</v>
      </c>
      <c r="F742" s="197" t="s">
        <v>163</v>
      </c>
      <c r="G742" s="539" t="s">
        <v>164</v>
      </c>
      <c r="H742" s="539"/>
      <c r="I742" s="199" t="s">
        <v>165</v>
      </c>
      <c r="J742" s="198" t="s">
        <v>160</v>
      </c>
      <c r="K742" s="198" t="s">
        <v>166</v>
      </c>
      <c r="L742" s="198" t="s">
        <v>167</v>
      </c>
    </row>
    <row r="743" spans="3:12" ht="39" x14ac:dyDescent="0.3">
      <c r="C743" s="211" t="s">
        <v>168</v>
      </c>
      <c r="D743" s="212" t="s">
        <v>904</v>
      </c>
      <c r="E743" s="211" t="s">
        <v>182</v>
      </c>
      <c r="F743" s="211" t="s">
        <v>438</v>
      </c>
      <c r="G743" s="540" t="s">
        <v>340</v>
      </c>
      <c r="H743" s="540"/>
      <c r="I743" s="213" t="s">
        <v>176</v>
      </c>
      <c r="J743" s="214">
        <v>1</v>
      </c>
      <c r="K743" s="249">
        <v>142.71</v>
      </c>
      <c r="L743" s="249">
        <v>142.71</v>
      </c>
    </row>
    <row r="744" spans="3:12" ht="25" x14ac:dyDescent="0.3">
      <c r="C744" s="200" t="s">
        <v>170</v>
      </c>
      <c r="D744" s="201" t="s">
        <v>808</v>
      </c>
      <c r="E744" s="200" t="s">
        <v>182</v>
      </c>
      <c r="F744" s="200" t="s">
        <v>279</v>
      </c>
      <c r="G744" s="538" t="s">
        <v>177</v>
      </c>
      <c r="H744" s="538"/>
      <c r="I744" s="202" t="s">
        <v>183</v>
      </c>
      <c r="J744" s="203">
        <v>1.897</v>
      </c>
      <c r="K744" s="248">
        <v>21.84</v>
      </c>
      <c r="L744" s="248">
        <v>41.43</v>
      </c>
    </row>
    <row r="745" spans="3:12" x14ac:dyDescent="0.3">
      <c r="C745" s="200" t="s">
        <v>170</v>
      </c>
      <c r="D745" s="201" t="s">
        <v>654</v>
      </c>
      <c r="E745" s="200" t="s">
        <v>182</v>
      </c>
      <c r="F745" s="200" t="s">
        <v>186</v>
      </c>
      <c r="G745" s="538" t="s">
        <v>177</v>
      </c>
      <c r="H745" s="538"/>
      <c r="I745" s="202" t="s">
        <v>183</v>
      </c>
      <c r="J745" s="203">
        <v>0.59770000000000001</v>
      </c>
      <c r="K745" s="248">
        <v>17.420000000000002</v>
      </c>
      <c r="L745" s="248">
        <v>10.41</v>
      </c>
    </row>
    <row r="746" spans="3:12" ht="25" x14ac:dyDescent="0.3">
      <c r="C746" s="200" t="s">
        <v>178</v>
      </c>
      <c r="D746" s="201" t="s">
        <v>905</v>
      </c>
      <c r="E746" s="200" t="s">
        <v>182</v>
      </c>
      <c r="F746" s="200" t="s">
        <v>608</v>
      </c>
      <c r="G746" s="538" t="s">
        <v>270</v>
      </c>
      <c r="H746" s="538"/>
      <c r="I746" s="202" t="s">
        <v>176</v>
      </c>
      <c r="J746" s="203">
        <v>1</v>
      </c>
      <c r="K746" s="248">
        <v>90.87</v>
      </c>
      <c r="L746" s="248">
        <v>90.87</v>
      </c>
    </row>
    <row r="747" spans="3:12" ht="25" x14ac:dyDescent="0.3">
      <c r="C747" s="96" t="s">
        <v>642</v>
      </c>
      <c r="D747" s="96" t="s">
        <v>642</v>
      </c>
      <c r="E747" s="96"/>
      <c r="F747" s="96"/>
      <c r="G747" s="96" t="s">
        <v>171</v>
      </c>
      <c r="H747" s="97">
        <v>22.161809482383646</v>
      </c>
      <c r="I747" s="96" t="s">
        <v>172</v>
      </c>
      <c r="J747" s="97">
        <v>18.600000000000001</v>
      </c>
      <c r="K747" s="96" t="s">
        <v>173</v>
      </c>
      <c r="L747" s="97">
        <v>40.76</v>
      </c>
    </row>
    <row r="748" spans="3:12" x14ac:dyDescent="0.3">
      <c r="C748" s="96" t="s">
        <v>642</v>
      </c>
      <c r="D748" s="96" t="s">
        <v>642</v>
      </c>
      <c r="E748" s="96"/>
      <c r="F748" s="96"/>
      <c r="G748" s="96" t="s">
        <v>174</v>
      </c>
      <c r="H748" s="97">
        <v>37.76</v>
      </c>
      <c r="I748" s="96"/>
      <c r="J748" s="553" t="s">
        <v>175</v>
      </c>
      <c r="K748" s="553"/>
      <c r="L748" s="97">
        <v>180.47</v>
      </c>
    </row>
    <row r="749" spans="3:12" ht="14.5" thickBot="1" x14ac:dyDescent="0.35">
      <c r="C749" s="204" t="s">
        <v>642</v>
      </c>
      <c r="D749" s="204" t="s">
        <v>642</v>
      </c>
      <c r="E749" s="204"/>
      <c r="F749" s="204"/>
      <c r="G749" s="204"/>
      <c r="H749" s="204"/>
      <c r="I749" s="204"/>
      <c r="J749" s="205"/>
      <c r="K749" s="204"/>
      <c r="L749" s="218"/>
    </row>
    <row r="750" spans="3:12" ht="14.5" thickTop="1" x14ac:dyDescent="0.3">
      <c r="C750" s="206" t="s">
        <v>642</v>
      </c>
      <c r="D750" s="206" t="s">
        <v>642</v>
      </c>
      <c r="E750" s="206"/>
      <c r="F750" s="206"/>
      <c r="G750" s="206"/>
      <c r="H750" s="206"/>
      <c r="I750" s="206"/>
      <c r="J750" s="206"/>
      <c r="K750" s="206"/>
      <c r="L750" s="206"/>
    </row>
    <row r="751" spans="3:12" x14ac:dyDescent="0.3">
      <c r="C751" s="244" t="s">
        <v>650</v>
      </c>
      <c r="D751" s="244" t="s">
        <v>642</v>
      </c>
      <c r="E751" s="244"/>
      <c r="F751" s="244" t="s">
        <v>228</v>
      </c>
      <c r="G751" s="244"/>
      <c r="H751" s="557"/>
      <c r="I751" s="557"/>
      <c r="J751" s="245"/>
      <c r="K751" s="244"/>
      <c r="L751" s="246">
        <v>7352.24</v>
      </c>
    </row>
    <row r="752" spans="3:12" ht="28" x14ac:dyDescent="0.3">
      <c r="C752" s="197" t="s">
        <v>548</v>
      </c>
      <c r="D752" s="198" t="s">
        <v>161</v>
      </c>
      <c r="E752" s="197" t="s">
        <v>162</v>
      </c>
      <c r="F752" s="197" t="s">
        <v>163</v>
      </c>
      <c r="G752" s="539" t="s">
        <v>164</v>
      </c>
      <c r="H752" s="539"/>
      <c r="I752" s="199" t="s">
        <v>165</v>
      </c>
      <c r="J752" s="198" t="s">
        <v>160</v>
      </c>
      <c r="K752" s="198" t="s">
        <v>166</v>
      </c>
      <c r="L752" s="198" t="s">
        <v>167</v>
      </c>
    </row>
    <row r="753" spans="3:12" ht="39" x14ac:dyDescent="0.3">
      <c r="C753" s="211" t="s">
        <v>168</v>
      </c>
      <c r="D753" s="212" t="s">
        <v>906</v>
      </c>
      <c r="E753" s="211" t="s">
        <v>182</v>
      </c>
      <c r="F753" s="211" t="s">
        <v>262</v>
      </c>
      <c r="G753" s="540" t="s">
        <v>294</v>
      </c>
      <c r="H753" s="540"/>
      <c r="I753" s="213" t="s">
        <v>181</v>
      </c>
      <c r="J753" s="214">
        <v>1</v>
      </c>
      <c r="K753" s="249">
        <v>2.1</v>
      </c>
      <c r="L753" s="249">
        <v>2.1</v>
      </c>
    </row>
    <row r="754" spans="3:12" x14ac:dyDescent="0.3">
      <c r="C754" s="200" t="s">
        <v>170</v>
      </c>
      <c r="D754" s="201" t="s">
        <v>907</v>
      </c>
      <c r="E754" s="200" t="s">
        <v>182</v>
      </c>
      <c r="F754" s="200" t="s">
        <v>427</v>
      </c>
      <c r="G754" s="538" t="s">
        <v>177</v>
      </c>
      <c r="H754" s="538"/>
      <c r="I754" s="202" t="s">
        <v>183</v>
      </c>
      <c r="J754" s="203">
        <v>3.9E-2</v>
      </c>
      <c r="K754" s="248">
        <v>22.93</v>
      </c>
      <c r="L754" s="248">
        <v>0.89</v>
      </c>
    </row>
    <row r="755" spans="3:12" x14ac:dyDescent="0.3">
      <c r="C755" s="200" t="s">
        <v>170</v>
      </c>
      <c r="D755" s="201" t="s">
        <v>654</v>
      </c>
      <c r="E755" s="200" t="s">
        <v>182</v>
      </c>
      <c r="F755" s="200" t="s">
        <v>186</v>
      </c>
      <c r="G755" s="538" t="s">
        <v>177</v>
      </c>
      <c r="H755" s="538"/>
      <c r="I755" s="202" t="s">
        <v>183</v>
      </c>
      <c r="J755" s="203">
        <v>1.4E-2</v>
      </c>
      <c r="K755" s="248">
        <v>17.420000000000002</v>
      </c>
      <c r="L755" s="248">
        <v>0.24</v>
      </c>
    </row>
    <row r="756" spans="3:12" ht="25" x14ac:dyDescent="0.3">
      <c r="C756" s="200" t="s">
        <v>178</v>
      </c>
      <c r="D756" s="201" t="s">
        <v>908</v>
      </c>
      <c r="E756" s="200" t="s">
        <v>182</v>
      </c>
      <c r="F756" s="200" t="s">
        <v>428</v>
      </c>
      <c r="G756" s="538" t="s">
        <v>270</v>
      </c>
      <c r="H756" s="538"/>
      <c r="I756" s="202" t="s">
        <v>276</v>
      </c>
      <c r="J756" s="203">
        <v>0.16</v>
      </c>
      <c r="K756" s="248">
        <v>6.11</v>
      </c>
      <c r="L756" s="248">
        <v>0.97</v>
      </c>
    </row>
    <row r="757" spans="3:12" ht="25" x14ac:dyDescent="0.3">
      <c r="C757" s="96" t="s">
        <v>642</v>
      </c>
      <c r="D757" s="96" t="s">
        <v>642</v>
      </c>
      <c r="E757" s="96"/>
      <c r="F757" s="96"/>
      <c r="G757" s="96" t="s">
        <v>171</v>
      </c>
      <c r="H757" s="97">
        <v>0.44584602000869944</v>
      </c>
      <c r="I757" s="96" t="s">
        <v>172</v>
      </c>
      <c r="J757" s="97">
        <v>0.37</v>
      </c>
      <c r="K757" s="96" t="s">
        <v>173</v>
      </c>
      <c r="L757" s="97">
        <v>0.82</v>
      </c>
    </row>
    <row r="758" spans="3:12" x14ac:dyDescent="0.3">
      <c r="C758" s="96" t="s">
        <v>642</v>
      </c>
      <c r="D758" s="96" t="s">
        <v>642</v>
      </c>
      <c r="E758" s="96"/>
      <c r="F758" s="96"/>
      <c r="G758" s="96" t="s">
        <v>174</v>
      </c>
      <c r="H758" s="97">
        <v>0.55000000000000004</v>
      </c>
      <c r="I758" s="96"/>
      <c r="J758" s="553" t="s">
        <v>175</v>
      </c>
      <c r="K758" s="553"/>
      <c r="L758" s="97">
        <v>2.65</v>
      </c>
    </row>
    <row r="759" spans="3:12" ht="14.5" thickBot="1" x14ac:dyDescent="0.35">
      <c r="C759" s="204" t="s">
        <v>642</v>
      </c>
      <c r="D759" s="204" t="s">
        <v>642</v>
      </c>
      <c r="E759" s="204"/>
      <c r="F759" s="204"/>
      <c r="G759" s="204"/>
      <c r="H759" s="204"/>
      <c r="I759" s="204"/>
      <c r="J759" s="205"/>
      <c r="K759" s="204"/>
      <c r="L759" s="218"/>
    </row>
    <row r="760" spans="3:12" ht="14.5" thickTop="1" x14ac:dyDescent="0.3">
      <c r="C760" s="206" t="s">
        <v>642</v>
      </c>
      <c r="D760" s="206" t="s">
        <v>642</v>
      </c>
      <c r="E760" s="206"/>
      <c r="F760" s="206"/>
      <c r="G760" s="206"/>
      <c r="H760" s="206"/>
      <c r="I760" s="206"/>
      <c r="J760" s="206"/>
      <c r="K760" s="206"/>
      <c r="L760" s="206"/>
    </row>
    <row r="761" spans="3:12" ht="28" x14ac:dyDescent="0.3">
      <c r="C761" s="197" t="s">
        <v>549</v>
      </c>
      <c r="D761" s="198" t="s">
        <v>161</v>
      </c>
      <c r="E761" s="197" t="s">
        <v>162</v>
      </c>
      <c r="F761" s="197" t="s">
        <v>163</v>
      </c>
      <c r="G761" s="539" t="s">
        <v>164</v>
      </c>
      <c r="H761" s="539"/>
      <c r="I761" s="199" t="s">
        <v>165</v>
      </c>
      <c r="J761" s="198" t="s">
        <v>160</v>
      </c>
      <c r="K761" s="198" t="s">
        <v>166</v>
      </c>
      <c r="L761" s="198" t="s">
        <v>167</v>
      </c>
    </row>
    <row r="762" spans="3:12" ht="39" x14ac:dyDescent="0.3">
      <c r="C762" s="211" t="s">
        <v>168</v>
      </c>
      <c r="D762" s="212" t="s">
        <v>909</v>
      </c>
      <c r="E762" s="211" t="s">
        <v>182</v>
      </c>
      <c r="F762" s="211" t="s">
        <v>429</v>
      </c>
      <c r="G762" s="540" t="s">
        <v>294</v>
      </c>
      <c r="H762" s="540"/>
      <c r="I762" s="213" t="s">
        <v>181</v>
      </c>
      <c r="J762" s="214">
        <v>1</v>
      </c>
      <c r="K762" s="249">
        <v>15.48</v>
      </c>
      <c r="L762" s="249">
        <v>15.48</v>
      </c>
    </row>
    <row r="763" spans="3:12" x14ac:dyDescent="0.3">
      <c r="C763" s="200" t="s">
        <v>170</v>
      </c>
      <c r="D763" s="201" t="s">
        <v>907</v>
      </c>
      <c r="E763" s="200" t="s">
        <v>182</v>
      </c>
      <c r="F763" s="200" t="s">
        <v>427</v>
      </c>
      <c r="G763" s="538" t="s">
        <v>177</v>
      </c>
      <c r="H763" s="538"/>
      <c r="I763" s="202" t="s">
        <v>183</v>
      </c>
      <c r="J763" s="203">
        <v>0.312</v>
      </c>
      <c r="K763" s="248">
        <v>22.93</v>
      </c>
      <c r="L763" s="248">
        <v>7.15</v>
      </c>
    </row>
    <row r="764" spans="3:12" x14ac:dyDescent="0.3">
      <c r="C764" s="200" t="s">
        <v>170</v>
      </c>
      <c r="D764" s="201" t="s">
        <v>654</v>
      </c>
      <c r="E764" s="200" t="s">
        <v>182</v>
      </c>
      <c r="F764" s="200" t="s">
        <v>186</v>
      </c>
      <c r="G764" s="538" t="s">
        <v>177</v>
      </c>
      <c r="H764" s="538"/>
      <c r="I764" s="202" t="s">
        <v>183</v>
      </c>
      <c r="J764" s="203">
        <v>0.114</v>
      </c>
      <c r="K764" s="248">
        <v>17.420000000000002</v>
      </c>
      <c r="L764" s="248">
        <v>1.98</v>
      </c>
    </row>
    <row r="765" spans="3:12" ht="25" x14ac:dyDescent="0.3">
      <c r="C765" s="200" t="s">
        <v>178</v>
      </c>
      <c r="D765" s="201" t="s">
        <v>910</v>
      </c>
      <c r="E765" s="200" t="s">
        <v>182</v>
      </c>
      <c r="F765" s="200" t="s">
        <v>431</v>
      </c>
      <c r="G765" s="538" t="s">
        <v>270</v>
      </c>
      <c r="H765" s="538"/>
      <c r="I765" s="202" t="s">
        <v>193</v>
      </c>
      <c r="J765" s="203">
        <v>1.5550200000000001</v>
      </c>
      <c r="K765" s="248">
        <v>4</v>
      </c>
      <c r="L765" s="248">
        <v>6.22</v>
      </c>
    </row>
    <row r="766" spans="3:12" ht="25" x14ac:dyDescent="0.3">
      <c r="C766" s="200" t="s">
        <v>178</v>
      </c>
      <c r="D766" s="201" t="s">
        <v>911</v>
      </c>
      <c r="E766" s="200" t="s">
        <v>182</v>
      </c>
      <c r="F766" s="200" t="s">
        <v>430</v>
      </c>
      <c r="G766" s="538" t="s">
        <v>270</v>
      </c>
      <c r="H766" s="538"/>
      <c r="I766" s="202" t="s">
        <v>176</v>
      </c>
      <c r="J766" s="203">
        <v>0.1</v>
      </c>
      <c r="K766" s="248">
        <v>1.35</v>
      </c>
      <c r="L766" s="248">
        <v>0.13</v>
      </c>
    </row>
    <row r="767" spans="3:12" ht="25" x14ac:dyDescent="0.3">
      <c r="C767" s="96" t="s">
        <v>642</v>
      </c>
      <c r="D767" s="96" t="s">
        <v>642</v>
      </c>
      <c r="E767" s="96"/>
      <c r="F767" s="96"/>
      <c r="G767" s="96" t="s">
        <v>171</v>
      </c>
      <c r="H767" s="97">
        <v>3.6428882122662025</v>
      </c>
      <c r="I767" s="96" t="s">
        <v>172</v>
      </c>
      <c r="J767" s="97">
        <v>3.06</v>
      </c>
      <c r="K767" s="96" t="s">
        <v>173</v>
      </c>
      <c r="L767" s="97">
        <v>6.7</v>
      </c>
    </row>
    <row r="768" spans="3:12" x14ac:dyDescent="0.3">
      <c r="C768" s="96" t="s">
        <v>642</v>
      </c>
      <c r="D768" s="96" t="s">
        <v>642</v>
      </c>
      <c r="E768" s="96"/>
      <c r="F768" s="96"/>
      <c r="G768" s="96" t="s">
        <v>174</v>
      </c>
      <c r="H768" s="97">
        <v>4.09</v>
      </c>
      <c r="I768" s="96"/>
      <c r="J768" s="553" t="s">
        <v>175</v>
      </c>
      <c r="K768" s="553"/>
      <c r="L768" s="97">
        <v>19.57</v>
      </c>
    </row>
    <row r="769" spans="3:12" ht="14.5" thickBot="1" x14ac:dyDescent="0.35">
      <c r="C769" s="204" t="s">
        <v>642</v>
      </c>
      <c r="D769" s="204" t="s">
        <v>642</v>
      </c>
      <c r="E769" s="204"/>
      <c r="F769" s="204"/>
      <c r="G769" s="204"/>
      <c r="H769" s="204"/>
      <c r="I769" s="204"/>
      <c r="J769" s="205"/>
      <c r="K769" s="204"/>
      <c r="L769" s="218"/>
    </row>
    <row r="770" spans="3:12" ht="14.5" thickTop="1" x14ac:dyDescent="0.3">
      <c r="C770" s="206" t="s">
        <v>642</v>
      </c>
      <c r="D770" s="206" t="s">
        <v>642</v>
      </c>
      <c r="E770" s="206"/>
      <c r="F770" s="206"/>
      <c r="G770" s="206"/>
      <c r="H770" s="206"/>
      <c r="I770" s="206"/>
      <c r="J770" s="206"/>
      <c r="K770" s="206"/>
      <c r="L770" s="206"/>
    </row>
    <row r="771" spans="3:12" ht="28" x14ac:dyDescent="0.3">
      <c r="C771" s="197" t="s">
        <v>550</v>
      </c>
      <c r="D771" s="198" t="s">
        <v>161</v>
      </c>
      <c r="E771" s="197" t="s">
        <v>162</v>
      </c>
      <c r="F771" s="197" t="s">
        <v>163</v>
      </c>
      <c r="G771" s="539" t="s">
        <v>164</v>
      </c>
      <c r="H771" s="539"/>
      <c r="I771" s="199" t="s">
        <v>165</v>
      </c>
      <c r="J771" s="198" t="s">
        <v>160</v>
      </c>
      <c r="K771" s="198" t="s">
        <v>166</v>
      </c>
      <c r="L771" s="198" t="s">
        <v>167</v>
      </c>
    </row>
    <row r="772" spans="3:12" ht="39" x14ac:dyDescent="0.3">
      <c r="C772" s="211" t="s">
        <v>168</v>
      </c>
      <c r="D772" s="212" t="s">
        <v>912</v>
      </c>
      <c r="E772" s="211" t="s">
        <v>182</v>
      </c>
      <c r="F772" s="211" t="s">
        <v>263</v>
      </c>
      <c r="G772" s="540" t="s">
        <v>294</v>
      </c>
      <c r="H772" s="540"/>
      <c r="I772" s="213" t="s">
        <v>181</v>
      </c>
      <c r="J772" s="214">
        <v>1</v>
      </c>
      <c r="K772" s="249">
        <v>14.34</v>
      </c>
      <c r="L772" s="249">
        <v>14.34</v>
      </c>
    </row>
    <row r="773" spans="3:12" x14ac:dyDescent="0.3">
      <c r="C773" s="200" t="s">
        <v>170</v>
      </c>
      <c r="D773" s="201" t="s">
        <v>907</v>
      </c>
      <c r="E773" s="200" t="s">
        <v>182</v>
      </c>
      <c r="F773" s="200" t="s">
        <v>427</v>
      </c>
      <c r="G773" s="538" t="s">
        <v>177</v>
      </c>
      <c r="H773" s="538"/>
      <c r="I773" s="202" t="s">
        <v>183</v>
      </c>
      <c r="J773" s="203">
        <v>0.187</v>
      </c>
      <c r="K773" s="248">
        <v>22.93</v>
      </c>
      <c r="L773" s="248">
        <v>4.28</v>
      </c>
    </row>
    <row r="774" spans="3:12" x14ac:dyDescent="0.3">
      <c r="C774" s="200" t="s">
        <v>170</v>
      </c>
      <c r="D774" s="201" t="s">
        <v>654</v>
      </c>
      <c r="E774" s="200" t="s">
        <v>182</v>
      </c>
      <c r="F774" s="200" t="s">
        <v>186</v>
      </c>
      <c r="G774" s="538" t="s">
        <v>177</v>
      </c>
      <c r="H774" s="538"/>
      <c r="I774" s="202" t="s">
        <v>183</v>
      </c>
      <c r="J774" s="203">
        <v>6.9000000000000006E-2</v>
      </c>
      <c r="K774" s="248">
        <v>17.420000000000002</v>
      </c>
      <c r="L774" s="248">
        <v>1.2</v>
      </c>
    </row>
    <row r="775" spans="3:12" ht="25" x14ac:dyDescent="0.3">
      <c r="C775" s="200" t="s">
        <v>178</v>
      </c>
      <c r="D775" s="201" t="s">
        <v>913</v>
      </c>
      <c r="E775" s="200" t="s">
        <v>182</v>
      </c>
      <c r="F775" s="200" t="s">
        <v>275</v>
      </c>
      <c r="G775" s="538" t="s">
        <v>270</v>
      </c>
      <c r="H775" s="538"/>
      <c r="I775" s="202" t="s">
        <v>276</v>
      </c>
      <c r="J775" s="203">
        <v>0.33</v>
      </c>
      <c r="K775" s="248">
        <v>26.87</v>
      </c>
      <c r="L775" s="248">
        <v>8.86</v>
      </c>
    </row>
    <row r="776" spans="3:12" ht="25" x14ac:dyDescent="0.3">
      <c r="C776" s="96" t="s">
        <v>642</v>
      </c>
      <c r="D776" s="96" t="s">
        <v>642</v>
      </c>
      <c r="E776" s="96"/>
      <c r="F776" s="96"/>
      <c r="G776" s="96" t="s">
        <v>171</v>
      </c>
      <c r="H776" s="97">
        <v>2.1857329273597217</v>
      </c>
      <c r="I776" s="96" t="s">
        <v>172</v>
      </c>
      <c r="J776" s="97">
        <v>1.83</v>
      </c>
      <c r="K776" s="96" t="s">
        <v>173</v>
      </c>
      <c r="L776" s="97">
        <v>4.0199999999999996</v>
      </c>
    </row>
    <row r="777" spans="3:12" x14ac:dyDescent="0.3">
      <c r="C777" s="96" t="s">
        <v>642</v>
      </c>
      <c r="D777" s="96" t="s">
        <v>642</v>
      </c>
      <c r="E777" s="96"/>
      <c r="F777" s="96"/>
      <c r="G777" s="96" t="s">
        <v>174</v>
      </c>
      <c r="H777" s="97">
        <v>3.79</v>
      </c>
      <c r="I777" s="96"/>
      <c r="J777" s="553" t="s">
        <v>175</v>
      </c>
      <c r="K777" s="553"/>
      <c r="L777" s="97">
        <v>18.13</v>
      </c>
    </row>
    <row r="778" spans="3:12" ht="14.5" thickBot="1" x14ac:dyDescent="0.35">
      <c r="C778" s="204" t="s">
        <v>642</v>
      </c>
      <c r="D778" s="204" t="s">
        <v>642</v>
      </c>
      <c r="E778" s="204"/>
      <c r="F778" s="204"/>
      <c r="G778" s="204"/>
      <c r="H778" s="204"/>
      <c r="I778" s="204"/>
      <c r="J778" s="205"/>
      <c r="K778" s="204"/>
      <c r="L778" s="218"/>
    </row>
    <row r="779" spans="3:12" ht="14.5" thickTop="1" x14ac:dyDescent="0.3">
      <c r="C779" s="206" t="s">
        <v>642</v>
      </c>
      <c r="D779" s="206" t="s">
        <v>642</v>
      </c>
      <c r="E779" s="206"/>
      <c r="F779" s="206"/>
      <c r="G779" s="206"/>
      <c r="H779" s="206"/>
      <c r="I779" s="206"/>
      <c r="J779" s="206"/>
      <c r="K779" s="206"/>
      <c r="L779" s="206"/>
    </row>
    <row r="780" spans="3:12" ht="28" x14ac:dyDescent="0.3">
      <c r="C780" s="197" t="s">
        <v>551</v>
      </c>
      <c r="D780" s="198" t="s">
        <v>161</v>
      </c>
      <c r="E780" s="197" t="s">
        <v>162</v>
      </c>
      <c r="F780" s="197" t="s">
        <v>163</v>
      </c>
      <c r="G780" s="539" t="s">
        <v>164</v>
      </c>
      <c r="H780" s="539"/>
      <c r="I780" s="199" t="s">
        <v>165</v>
      </c>
      <c r="J780" s="198" t="s">
        <v>160</v>
      </c>
      <c r="K780" s="198" t="s">
        <v>166</v>
      </c>
      <c r="L780" s="198" t="s">
        <v>167</v>
      </c>
    </row>
    <row r="781" spans="3:12" ht="39" x14ac:dyDescent="0.3">
      <c r="C781" s="211" t="s">
        <v>168</v>
      </c>
      <c r="D781" s="212" t="s">
        <v>906</v>
      </c>
      <c r="E781" s="211" t="s">
        <v>182</v>
      </c>
      <c r="F781" s="211" t="s">
        <v>264</v>
      </c>
      <c r="G781" s="540" t="s">
        <v>294</v>
      </c>
      <c r="H781" s="540"/>
      <c r="I781" s="213" t="s">
        <v>181</v>
      </c>
      <c r="J781" s="214">
        <v>1</v>
      </c>
      <c r="K781" s="249">
        <v>2.1</v>
      </c>
      <c r="L781" s="249">
        <v>2.1</v>
      </c>
    </row>
    <row r="782" spans="3:12" x14ac:dyDescent="0.3">
      <c r="C782" s="200" t="s">
        <v>170</v>
      </c>
      <c r="D782" s="201" t="s">
        <v>907</v>
      </c>
      <c r="E782" s="200" t="s">
        <v>182</v>
      </c>
      <c r="F782" s="200" t="s">
        <v>427</v>
      </c>
      <c r="G782" s="538" t="s">
        <v>177</v>
      </c>
      <c r="H782" s="538"/>
      <c r="I782" s="202" t="s">
        <v>183</v>
      </c>
      <c r="J782" s="203">
        <v>3.9E-2</v>
      </c>
      <c r="K782" s="248">
        <v>22.93</v>
      </c>
      <c r="L782" s="248">
        <v>0.89</v>
      </c>
    </row>
    <row r="783" spans="3:12" x14ac:dyDescent="0.3">
      <c r="C783" s="200" t="s">
        <v>170</v>
      </c>
      <c r="D783" s="201" t="s">
        <v>654</v>
      </c>
      <c r="E783" s="200" t="s">
        <v>182</v>
      </c>
      <c r="F783" s="200" t="s">
        <v>186</v>
      </c>
      <c r="G783" s="538" t="s">
        <v>177</v>
      </c>
      <c r="H783" s="538"/>
      <c r="I783" s="202" t="s">
        <v>183</v>
      </c>
      <c r="J783" s="203">
        <v>1.4E-2</v>
      </c>
      <c r="K783" s="248">
        <v>17.420000000000002</v>
      </c>
      <c r="L783" s="248">
        <v>0.24</v>
      </c>
    </row>
    <row r="784" spans="3:12" ht="25" x14ac:dyDescent="0.3">
      <c r="C784" s="200" t="s">
        <v>178</v>
      </c>
      <c r="D784" s="201" t="s">
        <v>908</v>
      </c>
      <c r="E784" s="200" t="s">
        <v>182</v>
      </c>
      <c r="F784" s="200" t="s">
        <v>428</v>
      </c>
      <c r="G784" s="538" t="s">
        <v>270</v>
      </c>
      <c r="H784" s="538"/>
      <c r="I784" s="202" t="s">
        <v>276</v>
      </c>
      <c r="J784" s="203">
        <v>0.16</v>
      </c>
      <c r="K784" s="248">
        <v>6.11</v>
      </c>
      <c r="L784" s="248">
        <v>0.97</v>
      </c>
    </row>
    <row r="785" spans="3:12" ht="25" x14ac:dyDescent="0.3">
      <c r="C785" s="96" t="s">
        <v>642</v>
      </c>
      <c r="D785" s="96" t="s">
        <v>642</v>
      </c>
      <c r="E785" s="96"/>
      <c r="F785" s="96"/>
      <c r="G785" s="96" t="s">
        <v>171</v>
      </c>
      <c r="H785" s="97">
        <v>0.44584602000869944</v>
      </c>
      <c r="I785" s="96" t="s">
        <v>172</v>
      </c>
      <c r="J785" s="97">
        <v>0.37</v>
      </c>
      <c r="K785" s="96" t="s">
        <v>173</v>
      </c>
      <c r="L785" s="97">
        <v>0.82</v>
      </c>
    </row>
    <row r="786" spans="3:12" x14ac:dyDescent="0.3">
      <c r="C786" s="96" t="s">
        <v>642</v>
      </c>
      <c r="D786" s="96" t="s">
        <v>642</v>
      </c>
      <c r="E786" s="96"/>
      <c r="F786" s="96"/>
      <c r="G786" s="96" t="s">
        <v>174</v>
      </c>
      <c r="H786" s="97">
        <v>0.55000000000000004</v>
      </c>
      <c r="I786" s="96"/>
      <c r="J786" s="553" t="s">
        <v>175</v>
      </c>
      <c r="K786" s="553"/>
      <c r="L786" s="97">
        <v>2.65</v>
      </c>
    </row>
    <row r="787" spans="3:12" ht="14.5" thickBot="1" x14ac:dyDescent="0.35">
      <c r="C787" s="204" t="s">
        <v>642</v>
      </c>
      <c r="D787" s="204" t="s">
        <v>642</v>
      </c>
      <c r="E787" s="204"/>
      <c r="F787" s="204"/>
      <c r="G787" s="204"/>
      <c r="H787" s="204"/>
      <c r="I787" s="204"/>
      <c r="J787" s="205"/>
      <c r="K787" s="204"/>
      <c r="L787" s="218"/>
    </row>
    <row r="788" spans="3:12" ht="14.5" thickTop="1" x14ac:dyDescent="0.3">
      <c r="C788" s="206" t="s">
        <v>642</v>
      </c>
      <c r="D788" s="206" t="s">
        <v>642</v>
      </c>
      <c r="E788" s="206"/>
      <c r="F788" s="206"/>
      <c r="G788" s="206"/>
      <c r="H788" s="206"/>
      <c r="I788" s="206"/>
      <c r="J788" s="206"/>
      <c r="K788" s="206"/>
      <c r="L788" s="206"/>
    </row>
    <row r="789" spans="3:12" ht="28" x14ac:dyDescent="0.3">
      <c r="C789" s="197" t="s">
        <v>552</v>
      </c>
      <c r="D789" s="198" t="s">
        <v>161</v>
      </c>
      <c r="E789" s="197" t="s">
        <v>162</v>
      </c>
      <c r="F789" s="197" t="s">
        <v>163</v>
      </c>
      <c r="G789" s="539" t="s">
        <v>164</v>
      </c>
      <c r="H789" s="539"/>
      <c r="I789" s="199" t="s">
        <v>165</v>
      </c>
      <c r="J789" s="198" t="s">
        <v>160</v>
      </c>
      <c r="K789" s="198" t="s">
        <v>166</v>
      </c>
      <c r="L789" s="198" t="s">
        <v>167</v>
      </c>
    </row>
    <row r="790" spans="3:12" ht="39" x14ac:dyDescent="0.3">
      <c r="C790" s="211" t="s">
        <v>168</v>
      </c>
      <c r="D790" s="212" t="s">
        <v>914</v>
      </c>
      <c r="E790" s="211" t="s">
        <v>182</v>
      </c>
      <c r="F790" s="211" t="s">
        <v>456</v>
      </c>
      <c r="G790" s="540" t="s">
        <v>294</v>
      </c>
      <c r="H790" s="540"/>
      <c r="I790" s="213" t="s">
        <v>181</v>
      </c>
      <c r="J790" s="214">
        <v>1</v>
      </c>
      <c r="K790" s="249">
        <v>12.81</v>
      </c>
      <c r="L790" s="249">
        <v>12.81</v>
      </c>
    </row>
    <row r="791" spans="3:12" x14ac:dyDescent="0.3">
      <c r="C791" s="200" t="s">
        <v>170</v>
      </c>
      <c r="D791" s="201" t="s">
        <v>907</v>
      </c>
      <c r="E791" s="200" t="s">
        <v>182</v>
      </c>
      <c r="F791" s="200" t="s">
        <v>427</v>
      </c>
      <c r="G791" s="538" t="s">
        <v>177</v>
      </c>
      <c r="H791" s="538"/>
      <c r="I791" s="202" t="s">
        <v>183</v>
      </c>
      <c r="J791" s="203">
        <v>0.188</v>
      </c>
      <c r="K791" s="248">
        <v>22.93</v>
      </c>
      <c r="L791" s="248">
        <v>4.3099999999999996</v>
      </c>
    </row>
    <row r="792" spans="3:12" x14ac:dyDescent="0.3">
      <c r="C792" s="200" t="s">
        <v>170</v>
      </c>
      <c r="D792" s="201" t="s">
        <v>654</v>
      </c>
      <c r="E792" s="200" t="s">
        <v>182</v>
      </c>
      <c r="F792" s="200" t="s">
        <v>186</v>
      </c>
      <c r="G792" s="538" t="s">
        <v>177</v>
      </c>
      <c r="H792" s="538"/>
      <c r="I792" s="202" t="s">
        <v>183</v>
      </c>
      <c r="J792" s="203">
        <v>6.9000000000000006E-2</v>
      </c>
      <c r="K792" s="248">
        <v>17.420000000000002</v>
      </c>
      <c r="L792" s="248">
        <v>1.2</v>
      </c>
    </row>
    <row r="793" spans="3:12" ht="25" x14ac:dyDescent="0.3">
      <c r="C793" s="200" t="s">
        <v>178</v>
      </c>
      <c r="D793" s="201" t="s">
        <v>915</v>
      </c>
      <c r="E793" s="200" t="s">
        <v>182</v>
      </c>
      <c r="F793" s="200" t="s">
        <v>609</v>
      </c>
      <c r="G793" s="538" t="s">
        <v>270</v>
      </c>
      <c r="H793" s="538"/>
      <c r="I793" s="202" t="s">
        <v>193</v>
      </c>
      <c r="J793" s="203">
        <v>1.1399999999999999</v>
      </c>
      <c r="K793" s="248">
        <v>6.41</v>
      </c>
      <c r="L793" s="248">
        <v>7.3</v>
      </c>
    </row>
    <row r="794" spans="3:12" ht="25" x14ac:dyDescent="0.3">
      <c r="C794" s="96" t="s">
        <v>642</v>
      </c>
      <c r="D794" s="96" t="s">
        <v>642</v>
      </c>
      <c r="E794" s="96"/>
      <c r="F794" s="96"/>
      <c r="G794" s="96" t="s">
        <v>171</v>
      </c>
      <c r="H794" s="97">
        <v>2.1966072205306655</v>
      </c>
      <c r="I794" s="96" t="s">
        <v>172</v>
      </c>
      <c r="J794" s="97">
        <v>1.84</v>
      </c>
      <c r="K794" s="96" t="s">
        <v>173</v>
      </c>
      <c r="L794" s="97">
        <v>4.04</v>
      </c>
    </row>
    <row r="795" spans="3:12" x14ac:dyDescent="0.3">
      <c r="C795" s="96" t="s">
        <v>642</v>
      </c>
      <c r="D795" s="96" t="s">
        <v>642</v>
      </c>
      <c r="E795" s="96"/>
      <c r="F795" s="96"/>
      <c r="G795" s="96" t="s">
        <v>174</v>
      </c>
      <c r="H795" s="97">
        <v>3.38</v>
      </c>
      <c r="I795" s="96"/>
      <c r="J795" s="553" t="s">
        <v>175</v>
      </c>
      <c r="K795" s="553"/>
      <c r="L795" s="97">
        <v>16.190000000000001</v>
      </c>
    </row>
    <row r="796" spans="3:12" ht="14.5" thickBot="1" x14ac:dyDescent="0.35">
      <c r="C796" s="204" t="s">
        <v>642</v>
      </c>
      <c r="D796" s="204" t="s">
        <v>642</v>
      </c>
      <c r="E796" s="204"/>
      <c r="F796" s="204"/>
      <c r="G796" s="204"/>
      <c r="H796" s="204"/>
      <c r="I796" s="204"/>
      <c r="J796" s="205"/>
      <c r="K796" s="204"/>
      <c r="L796" s="218"/>
    </row>
    <row r="797" spans="3:12" ht="14.5" thickTop="1" x14ac:dyDescent="0.3">
      <c r="C797" s="206" t="s">
        <v>642</v>
      </c>
      <c r="D797" s="206" t="s">
        <v>642</v>
      </c>
      <c r="E797" s="206"/>
      <c r="F797" s="206"/>
      <c r="G797" s="206"/>
      <c r="H797" s="206"/>
      <c r="I797" s="206"/>
      <c r="J797" s="206"/>
      <c r="K797" s="206"/>
      <c r="L797" s="206"/>
    </row>
    <row r="798" spans="3:12" ht="28" x14ac:dyDescent="0.3">
      <c r="C798" s="197" t="s">
        <v>553</v>
      </c>
      <c r="D798" s="198" t="s">
        <v>161</v>
      </c>
      <c r="E798" s="197" t="s">
        <v>162</v>
      </c>
      <c r="F798" s="197" t="s">
        <v>163</v>
      </c>
      <c r="G798" s="539" t="s">
        <v>164</v>
      </c>
      <c r="H798" s="539"/>
      <c r="I798" s="199" t="s">
        <v>165</v>
      </c>
      <c r="J798" s="198" t="s">
        <v>160</v>
      </c>
      <c r="K798" s="198" t="s">
        <v>166</v>
      </c>
      <c r="L798" s="198" t="s">
        <v>167</v>
      </c>
    </row>
    <row r="799" spans="3:12" ht="26" x14ac:dyDescent="0.3">
      <c r="C799" s="211" t="s">
        <v>168</v>
      </c>
      <c r="D799" s="212" t="s">
        <v>916</v>
      </c>
      <c r="E799" s="211" t="s">
        <v>182</v>
      </c>
      <c r="F799" s="211" t="s">
        <v>229</v>
      </c>
      <c r="G799" s="540" t="s">
        <v>294</v>
      </c>
      <c r="H799" s="540"/>
      <c r="I799" s="213" t="s">
        <v>181</v>
      </c>
      <c r="J799" s="214">
        <v>1</v>
      </c>
      <c r="K799" s="249">
        <v>2.46</v>
      </c>
      <c r="L799" s="249">
        <v>2.46</v>
      </c>
    </row>
    <row r="800" spans="3:12" x14ac:dyDescent="0.3">
      <c r="C800" s="200" t="s">
        <v>170</v>
      </c>
      <c r="D800" s="201" t="s">
        <v>907</v>
      </c>
      <c r="E800" s="200" t="s">
        <v>182</v>
      </c>
      <c r="F800" s="200" t="s">
        <v>427</v>
      </c>
      <c r="G800" s="538" t="s">
        <v>177</v>
      </c>
      <c r="H800" s="538"/>
      <c r="I800" s="202" t="s">
        <v>183</v>
      </c>
      <c r="J800" s="203">
        <v>5.0999999999999997E-2</v>
      </c>
      <c r="K800" s="248">
        <v>22.93</v>
      </c>
      <c r="L800" s="248">
        <v>1.1599999999999999</v>
      </c>
    </row>
    <row r="801" spans="3:12" x14ac:dyDescent="0.3">
      <c r="C801" s="200" t="s">
        <v>170</v>
      </c>
      <c r="D801" s="201" t="s">
        <v>654</v>
      </c>
      <c r="E801" s="200" t="s">
        <v>182</v>
      </c>
      <c r="F801" s="200" t="s">
        <v>186</v>
      </c>
      <c r="G801" s="538" t="s">
        <v>177</v>
      </c>
      <c r="H801" s="538"/>
      <c r="I801" s="202" t="s">
        <v>183</v>
      </c>
      <c r="J801" s="203">
        <v>1.9E-2</v>
      </c>
      <c r="K801" s="248">
        <v>17.420000000000002</v>
      </c>
      <c r="L801" s="248">
        <v>0.33</v>
      </c>
    </row>
    <row r="802" spans="3:12" ht="25" x14ac:dyDescent="0.3">
      <c r="C802" s="200" t="s">
        <v>178</v>
      </c>
      <c r="D802" s="201" t="s">
        <v>908</v>
      </c>
      <c r="E802" s="200" t="s">
        <v>182</v>
      </c>
      <c r="F802" s="200" t="s">
        <v>428</v>
      </c>
      <c r="G802" s="538" t="s">
        <v>270</v>
      </c>
      <c r="H802" s="538"/>
      <c r="I802" s="202" t="s">
        <v>276</v>
      </c>
      <c r="J802" s="203">
        <v>0.16</v>
      </c>
      <c r="K802" s="248">
        <v>6.11</v>
      </c>
      <c r="L802" s="248">
        <v>0.97</v>
      </c>
    </row>
    <row r="803" spans="3:12" ht="25" x14ac:dyDescent="0.3">
      <c r="C803" s="96" t="s">
        <v>642</v>
      </c>
      <c r="D803" s="96" t="s">
        <v>642</v>
      </c>
      <c r="E803" s="96"/>
      <c r="F803" s="96"/>
      <c r="G803" s="96" t="s">
        <v>171</v>
      </c>
      <c r="H803" s="97">
        <v>0.59808612440191389</v>
      </c>
      <c r="I803" s="96" t="s">
        <v>172</v>
      </c>
      <c r="J803" s="97">
        <v>0.5</v>
      </c>
      <c r="K803" s="96" t="s">
        <v>173</v>
      </c>
      <c r="L803" s="97">
        <v>1.1000000000000001</v>
      </c>
    </row>
    <row r="804" spans="3:12" x14ac:dyDescent="0.3">
      <c r="C804" s="96" t="s">
        <v>642</v>
      </c>
      <c r="D804" s="96" t="s">
        <v>642</v>
      </c>
      <c r="E804" s="96"/>
      <c r="F804" s="96"/>
      <c r="G804" s="96" t="s">
        <v>174</v>
      </c>
      <c r="H804" s="97">
        <v>0.65</v>
      </c>
      <c r="I804" s="96"/>
      <c r="J804" s="553" t="s">
        <v>175</v>
      </c>
      <c r="K804" s="553"/>
      <c r="L804" s="97">
        <v>3.11</v>
      </c>
    </row>
    <row r="805" spans="3:12" ht="14.5" thickBot="1" x14ac:dyDescent="0.35">
      <c r="C805" s="204" t="s">
        <v>642</v>
      </c>
      <c r="D805" s="204" t="s">
        <v>642</v>
      </c>
      <c r="E805" s="204"/>
      <c r="F805" s="204"/>
      <c r="G805" s="204"/>
      <c r="H805" s="204"/>
      <c r="I805" s="204"/>
      <c r="J805" s="205"/>
      <c r="K805" s="204"/>
      <c r="L805" s="218"/>
    </row>
    <row r="806" spans="3:12" ht="14.5" thickTop="1" x14ac:dyDescent="0.3">
      <c r="C806" s="206" t="s">
        <v>642</v>
      </c>
      <c r="D806" s="206" t="s">
        <v>642</v>
      </c>
      <c r="E806" s="206"/>
      <c r="F806" s="206"/>
      <c r="G806" s="206"/>
      <c r="H806" s="206"/>
      <c r="I806" s="206"/>
      <c r="J806" s="206"/>
      <c r="K806" s="206"/>
      <c r="L806" s="206"/>
    </row>
    <row r="807" spans="3:12" ht="28" x14ac:dyDescent="0.3">
      <c r="C807" s="197" t="s">
        <v>554</v>
      </c>
      <c r="D807" s="198" t="s">
        <v>161</v>
      </c>
      <c r="E807" s="197" t="s">
        <v>162</v>
      </c>
      <c r="F807" s="197" t="s">
        <v>163</v>
      </c>
      <c r="G807" s="539" t="s">
        <v>164</v>
      </c>
      <c r="H807" s="539"/>
      <c r="I807" s="199" t="s">
        <v>165</v>
      </c>
      <c r="J807" s="198" t="s">
        <v>160</v>
      </c>
      <c r="K807" s="198" t="s">
        <v>166</v>
      </c>
      <c r="L807" s="198" t="s">
        <v>167</v>
      </c>
    </row>
    <row r="808" spans="3:12" ht="26" x14ac:dyDescent="0.3">
      <c r="C808" s="211" t="s">
        <v>168</v>
      </c>
      <c r="D808" s="212" t="s">
        <v>917</v>
      </c>
      <c r="E808" s="211" t="s">
        <v>182</v>
      </c>
      <c r="F808" s="211" t="s">
        <v>457</v>
      </c>
      <c r="G808" s="540" t="s">
        <v>294</v>
      </c>
      <c r="H808" s="540"/>
      <c r="I808" s="213" t="s">
        <v>181</v>
      </c>
      <c r="J808" s="214">
        <v>1</v>
      </c>
      <c r="K808" s="249">
        <v>14.9</v>
      </c>
      <c r="L808" s="249">
        <v>14.9</v>
      </c>
    </row>
    <row r="809" spans="3:12" x14ac:dyDescent="0.3">
      <c r="C809" s="200" t="s">
        <v>170</v>
      </c>
      <c r="D809" s="201" t="s">
        <v>907</v>
      </c>
      <c r="E809" s="200" t="s">
        <v>182</v>
      </c>
      <c r="F809" s="200" t="s">
        <v>427</v>
      </c>
      <c r="G809" s="538" t="s">
        <v>177</v>
      </c>
      <c r="H809" s="538"/>
      <c r="I809" s="202" t="s">
        <v>183</v>
      </c>
      <c r="J809" s="203">
        <v>0.25900000000000001</v>
      </c>
      <c r="K809" s="248">
        <v>22.93</v>
      </c>
      <c r="L809" s="248">
        <v>5.93</v>
      </c>
    </row>
    <row r="810" spans="3:12" x14ac:dyDescent="0.3">
      <c r="C810" s="200" t="s">
        <v>170</v>
      </c>
      <c r="D810" s="201" t="s">
        <v>654</v>
      </c>
      <c r="E810" s="200" t="s">
        <v>182</v>
      </c>
      <c r="F810" s="200" t="s">
        <v>186</v>
      </c>
      <c r="G810" s="538" t="s">
        <v>177</v>
      </c>
      <c r="H810" s="538"/>
      <c r="I810" s="202" t="s">
        <v>183</v>
      </c>
      <c r="J810" s="203">
        <v>9.6000000000000002E-2</v>
      </c>
      <c r="K810" s="248">
        <v>17.420000000000002</v>
      </c>
      <c r="L810" s="248">
        <v>1.67</v>
      </c>
    </row>
    <row r="811" spans="3:12" ht="25" x14ac:dyDescent="0.3">
      <c r="C811" s="200" t="s">
        <v>178</v>
      </c>
      <c r="D811" s="201" t="s">
        <v>915</v>
      </c>
      <c r="E811" s="200" t="s">
        <v>182</v>
      </c>
      <c r="F811" s="200" t="s">
        <v>609</v>
      </c>
      <c r="G811" s="538" t="s">
        <v>270</v>
      </c>
      <c r="H811" s="538"/>
      <c r="I811" s="202" t="s">
        <v>193</v>
      </c>
      <c r="J811" s="203">
        <v>1.1399999999999999</v>
      </c>
      <c r="K811" s="248">
        <v>6.41</v>
      </c>
      <c r="L811" s="248">
        <v>7.3</v>
      </c>
    </row>
    <row r="812" spans="3:12" ht="25" x14ac:dyDescent="0.3">
      <c r="C812" s="96" t="s">
        <v>642</v>
      </c>
      <c r="D812" s="96" t="s">
        <v>642</v>
      </c>
      <c r="E812" s="96"/>
      <c r="F812" s="96"/>
      <c r="G812" s="96" t="s">
        <v>171</v>
      </c>
      <c r="H812" s="97">
        <v>3.0339277946933447</v>
      </c>
      <c r="I812" s="96" t="s">
        <v>172</v>
      </c>
      <c r="J812" s="97">
        <v>2.5499999999999998</v>
      </c>
      <c r="K812" s="96" t="s">
        <v>173</v>
      </c>
      <c r="L812" s="97">
        <v>5.58</v>
      </c>
    </row>
    <row r="813" spans="3:12" x14ac:dyDescent="0.3">
      <c r="C813" s="96" t="s">
        <v>642</v>
      </c>
      <c r="D813" s="96" t="s">
        <v>642</v>
      </c>
      <c r="E813" s="96"/>
      <c r="F813" s="96"/>
      <c r="G813" s="96" t="s">
        <v>174</v>
      </c>
      <c r="H813" s="97">
        <v>3.94</v>
      </c>
      <c r="I813" s="96"/>
      <c r="J813" s="553" t="s">
        <v>175</v>
      </c>
      <c r="K813" s="553"/>
      <c r="L813" s="97">
        <v>18.84</v>
      </c>
    </row>
    <row r="814" spans="3:12" ht="14.5" thickBot="1" x14ac:dyDescent="0.35">
      <c r="C814" s="204" t="s">
        <v>642</v>
      </c>
      <c r="D814" s="204" t="s">
        <v>642</v>
      </c>
      <c r="E814" s="204"/>
      <c r="F814" s="204"/>
      <c r="G814" s="204"/>
      <c r="H814" s="204"/>
      <c r="I814" s="204"/>
      <c r="J814" s="205"/>
      <c r="K814" s="204"/>
      <c r="L814" s="218"/>
    </row>
    <row r="815" spans="3:12" ht="14.5" thickTop="1" x14ac:dyDescent="0.3">
      <c r="C815" s="206" t="s">
        <v>642</v>
      </c>
      <c r="D815" s="206" t="s">
        <v>642</v>
      </c>
      <c r="E815" s="206"/>
      <c r="F815" s="206"/>
      <c r="G815" s="206"/>
      <c r="H815" s="206"/>
      <c r="I815" s="206"/>
      <c r="J815" s="206"/>
      <c r="K815" s="206"/>
      <c r="L815" s="206"/>
    </row>
    <row r="816" spans="3:12" ht="28" x14ac:dyDescent="0.3">
      <c r="C816" s="197" t="s">
        <v>555</v>
      </c>
      <c r="D816" s="198" t="s">
        <v>161</v>
      </c>
      <c r="E816" s="197" t="s">
        <v>162</v>
      </c>
      <c r="F816" s="197" t="s">
        <v>163</v>
      </c>
      <c r="G816" s="539" t="s">
        <v>164</v>
      </c>
      <c r="H816" s="539"/>
      <c r="I816" s="199" t="s">
        <v>165</v>
      </c>
      <c r="J816" s="198" t="s">
        <v>160</v>
      </c>
      <c r="K816" s="198" t="s">
        <v>166</v>
      </c>
      <c r="L816" s="198" t="s">
        <v>167</v>
      </c>
    </row>
    <row r="817" spans="3:12" ht="26" x14ac:dyDescent="0.3">
      <c r="C817" s="211" t="s">
        <v>168</v>
      </c>
      <c r="D817" s="212" t="s">
        <v>918</v>
      </c>
      <c r="E817" s="211" t="s">
        <v>182</v>
      </c>
      <c r="F817" s="211" t="s">
        <v>261</v>
      </c>
      <c r="G817" s="540" t="s">
        <v>294</v>
      </c>
      <c r="H817" s="540"/>
      <c r="I817" s="213" t="s">
        <v>181</v>
      </c>
      <c r="J817" s="214">
        <v>1</v>
      </c>
      <c r="K817" s="249">
        <v>25.91</v>
      </c>
      <c r="L817" s="249">
        <v>25.91</v>
      </c>
    </row>
    <row r="818" spans="3:12" x14ac:dyDescent="0.3">
      <c r="C818" s="200" t="s">
        <v>170</v>
      </c>
      <c r="D818" s="201" t="s">
        <v>907</v>
      </c>
      <c r="E818" s="200" t="s">
        <v>182</v>
      </c>
      <c r="F818" s="200" t="s">
        <v>427</v>
      </c>
      <c r="G818" s="538" t="s">
        <v>177</v>
      </c>
      <c r="H818" s="538"/>
      <c r="I818" s="202" t="s">
        <v>183</v>
      </c>
      <c r="J818" s="203">
        <v>0.70760000000000001</v>
      </c>
      <c r="K818" s="248">
        <v>22.93</v>
      </c>
      <c r="L818" s="248">
        <v>16.22</v>
      </c>
    </row>
    <row r="819" spans="3:12" x14ac:dyDescent="0.3">
      <c r="C819" s="200" t="s">
        <v>178</v>
      </c>
      <c r="D819" s="201" t="s">
        <v>919</v>
      </c>
      <c r="E819" s="200" t="s">
        <v>182</v>
      </c>
      <c r="F819" s="200" t="s">
        <v>432</v>
      </c>
      <c r="G819" s="538" t="s">
        <v>270</v>
      </c>
      <c r="H819" s="538"/>
      <c r="I819" s="202" t="s">
        <v>276</v>
      </c>
      <c r="J819" s="203">
        <v>4.5699999999999998E-2</v>
      </c>
      <c r="K819" s="248">
        <v>18</v>
      </c>
      <c r="L819" s="248">
        <v>0.82</v>
      </c>
    </row>
    <row r="820" spans="3:12" ht="25" x14ac:dyDescent="0.3">
      <c r="C820" s="200" t="s">
        <v>178</v>
      </c>
      <c r="D820" s="201" t="s">
        <v>920</v>
      </c>
      <c r="E820" s="200" t="s">
        <v>182</v>
      </c>
      <c r="F820" s="200" t="s">
        <v>433</v>
      </c>
      <c r="G820" s="538" t="s">
        <v>270</v>
      </c>
      <c r="H820" s="538"/>
      <c r="I820" s="202" t="s">
        <v>276</v>
      </c>
      <c r="J820" s="203">
        <v>0.3044</v>
      </c>
      <c r="K820" s="248">
        <v>29.17</v>
      </c>
      <c r="L820" s="248">
        <v>8.8699999999999992</v>
      </c>
    </row>
    <row r="821" spans="3:12" ht="25" x14ac:dyDescent="0.3">
      <c r="C821" s="96" t="s">
        <v>642</v>
      </c>
      <c r="D821" s="96" t="s">
        <v>642</v>
      </c>
      <c r="E821" s="96"/>
      <c r="F821" s="96"/>
      <c r="G821" s="96" t="s">
        <v>171</v>
      </c>
      <c r="H821" s="97">
        <v>6.4919530230535019</v>
      </c>
      <c r="I821" s="96" t="s">
        <v>172</v>
      </c>
      <c r="J821" s="97">
        <v>5.45</v>
      </c>
      <c r="K821" s="96" t="s">
        <v>173</v>
      </c>
      <c r="L821" s="97">
        <v>11.94</v>
      </c>
    </row>
    <row r="822" spans="3:12" x14ac:dyDescent="0.3">
      <c r="C822" s="96" t="s">
        <v>642</v>
      </c>
      <c r="D822" s="96" t="s">
        <v>642</v>
      </c>
      <c r="E822" s="96"/>
      <c r="F822" s="96"/>
      <c r="G822" s="96" t="s">
        <v>174</v>
      </c>
      <c r="H822" s="97">
        <v>6.85</v>
      </c>
      <c r="I822" s="96"/>
      <c r="J822" s="553" t="s">
        <v>175</v>
      </c>
      <c r="K822" s="553"/>
      <c r="L822" s="97">
        <v>32.76</v>
      </c>
    </row>
    <row r="823" spans="3:12" ht="14.5" thickBot="1" x14ac:dyDescent="0.35">
      <c r="C823" s="204" t="s">
        <v>642</v>
      </c>
      <c r="D823" s="204" t="s">
        <v>642</v>
      </c>
      <c r="E823" s="204"/>
      <c r="F823" s="204"/>
      <c r="G823" s="204"/>
      <c r="H823" s="204"/>
      <c r="I823" s="204"/>
      <c r="J823" s="205"/>
      <c r="K823" s="204"/>
      <c r="L823" s="218"/>
    </row>
    <row r="824" spans="3:12" ht="14.5" thickTop="1" x14ac:dyDescent="0.3">
      <c r="C824" s="206" t="s">
        <v>642</v>
      </c>
      <c r="D824" s="206" t="s">
        <v>642</v>
      </c>
      <c r="E824" s="206"/>
      <c r="F824" s="206"/>
      <c r="G824" s="206"/>
      <c r="H824" s="206"/>
      <c r="I824" s="206"/>
      <c r="J824" s="206"/>
      <c r="K824" s="206"/>
      <c r="L824" s="206"/>
    </row>
    <row r="825" spans="3:12" x14ac:dyDescent="0.3">
      <c r="C825" s="244" t="s">
        <v>651</v>
      </c>
      <c r="D825" s="244" t="s">
        <v>642</v>
      </c>
      <c r="E825" s="244"/>
      <c r="F825" s="244" t="s">
        <v>230</v>
      </c>
      <c r="G825" s="244"/>
      <c r="H825" s="557"/>
      <c r="I825" s="557"/>
      <c r="J825" s="245"/>
      <c r="K825" s="244"/>
      <c r="L825" s="246"/>
    </row>
    <row r="826" spans="3:12" ht="28" x14ac:dyDescent="0.3">
      <c r="C826" s="197" t="s">
        <v>556</v>
      </c>
      <c r="D826" s="198" t="s">
        <v>161</v>
      </c>
      <c r="E826" s="197" t="s">
        <v>162</v>
      </c>
      <c r="F826" s="197" t="s">
        <v>163</v>
      </c>
      <c r="G826" s="539" t="s">
        <v>164</v>
      </c>
      <c r="H826" s="539"/>
      <c r="I826" s="199" t="s">
        <v>165</v>
      </c>
      <c r="J826" s="198" t="s">
        <v>160</v>
      </c>
      <c r="K826" s="198" t="s">
        <v>166</v>
      </c>
      <c r="L826" s="198" t="s">
        <v>167</v>
      </c>
    </row>
    <row r="827" spans="3:12" ht="26" x14ac:dyDescent="0.3">
      <c r="C827" s="211" t="s">
        <v>168</v>
      </c>
      <c r="D827" s="212" t="s">
        <v>921</v>
      </c>
      <c r="E827" s="211" t="s">
        <v>182</v>
      </c>
      <c r="F827" s="211" t="s">
        <v>231</v>
      </c>
      <c r="G827" s="540" t="s">
        <v>177</v>
      </c>
      <c r="H827" s="540"/>
      <c r="I827" s="213" t="s">
        <v>181</v>
      </c>
      <c r="J827" s="214">
        <v>1</v>
      </c>
      <c r="K827" s="249">
        <v>0.69</v>
      </c>
      <c r="L827" s="249">
        <v>0.69</v>
      </c>
    </row>
    <row r="828" spans="3:12" x14ac:dyDescent="0.3">
      <c r="C828" s="200" t="s">
        <v>170</v>
      </c>
      <c r="D828" s="201" t="s">
        <v>654</v>
      </c>
      <c r="E828" s="200" t="s">
        <v>182</v>
      </c>
      <c r="F828" s="200" t="s">
        <v>186</v>
      </c>
      <c r="G828" s="538" t="s">
        <v>177</v>
      </c>
      <c r="H828" s="538"/>
      <c r="I828" s="202" t="s">
        <v>183</v>
      </c>
      <c r="J828" s="203">
        <v>0.04</v>
      </c>
      <c r="K828" s="248">
        <v>17.420000000000002</v>
      </c>
      <c r="L828" s="248">
        <v>0.69</v>
      </c>
    </row>
    <row r="829" spans="3:12" ht="25" x14ac:dyDescent="0.3">
      <c r="C829" s="96" t="s">
        <v>642</v>
      </c>
      <c r="D829" s="96" t="s">
        <v>642</v>
      </c>
      <c r="E829" s="96"/>
      <c r="F829" s="96"/>
      <c r="G829" s="96" t="s">
        <v>171</v>
      </c>
      <c r="H829" s="97">
        <v>0.27185732927359724</v>
      </c>
      <c r="I829" s="96" t="s">
        <v>172</v>
      </c>
      <c r="J829" s="97">
        <v>0.23</v>
      </c>
      <c r="K829" s="96" t="s">
        <v>173</v>
      </c>
      <c r="L829" s="97">
        <v>0.5</v>
      </c>
    </row>
    <row r="830" spans="3:12" x14ac:dyDescent="0.3">
      <c r="C830" s="96" t="s">
        <v>642</v>
      </c>
      <c r="D830" s="96" t="s">
        <v>642</v>
      </c>
      <c r="E830" s="96"/>
      <c r="F830" s="96"/>
      <c r="G830" s="96" t="s">
        <v>174</v>
      </c>
      <c r="H830" s="97">
        <v>0.18</v>
      </c>
      <c r="I830" s="96"/>
      <c r="J830" s="553" t="s">
        <v>175</v>
      </c>
      <c r="K830" s="553"/>
      <c r="L830" s="97">
        <v>0.87</v>
      </c>
    </row>
    <row r="831" spans="3:12" ht="14.5" thickBot="1" x14ac:dyDescent="0.35">
      <c r="C831" s="204" t="s">
        <v>642</v>
      </c>
      <c r="D831" s="204" t="s">
        <v>642</v>
      </c>
      <c r="E831" s="204"/>
      <c r="F831" s="204"/>
      <c r="G831" s="204"/>
      <c r="H831" s="204"/>
      <c r="I831" s="204"/>
      <c r="J831" s="205"/>
      <c r="K831" s="204"/>
      <c r="L831" s="218"/>
    </row>
    <row r="832" spans="3:12" ht="14.5" thickTop="1" x14ac:dyDescent="0.3">
      <c r="C832" s="206" t="s">
        <v>642</v>
      </c>
      <c r="D832" s="206" t="s">
        <v>642</v>
      </c>
      <c r="E832" s="206"/>
      <c r="F832" s="206"/>
      <c r="G832" s="206"/>
      <c r="H832" s="206"/>
      <c r="I832" s="206"/>
      <c r="J832" s="206"/>
      <c r="K832" s="206"/>
      <c r="L832" s="206"/>
    </row>
    <row r="833" spans="3:12" ht="28" x14ac:dyDescent="0.3">
      <c r="C833" s="197" t="s">
        <v>557</v>
      </c>
      <c r="D833" s="198" t="s">
        <v>161</v>
      </c>
      <c r="E833" s="197" t="s">
        <v>162</v>
      </c>
      <c r="F833" s="197" t="s">
        <v>163</v>
      </c>
      <c r="G833" s="539" t="s">
        <v>164</v>
      </c>
      <c r="H833" s="539"/>
      <c r="I833" s="199" t="s">
        <v>165</v>
      </c>
      <c r="J833" s="198" t="s">
        <v>160</v>
      </c>
      <c r="K833" s="198" t="s">
        <v>166</v>
      </c>
      <c r="L833" s="198" t="s">
        <v>167</v>
      </c>
    </row>
    <row r="834" spans="3:12" ht="26" x14ac:dyDescent="0.3">
      <c r="C834" s="211" t="s">
        <v>168</v>
      </c>
      <c r="D834" s="212" t="s">
        <v>922</v>
      </c>
      <c r="E834" s="211" t="s">
        <v>182</v>
      </c>
      <c r="F834" s="211" t="s">
        <v>232</v>
      </c>
      <c r="G834" s="540" t="s">
        <v>177</v>
      </c>
      <c r="H834" s="540"/>
      <c r="I834" s="213" t="s">
        <v>181</v>
      </c>
      <c r="J834" s="214">
        <v>1</v>
      </c>
      <c r="K834" s="249">
        <v>0.43</v>
      </c>
      <c r="L834" s="249">
        <v>0.43</v>
      </c>
    </row>
    <row r="835" spans="3:12" x14ac:dyDescent="0.3">
      <c r="C835" s="200" t="s">
        <v>170</v>
      </c>
      <c r="D835" s="201" t="s">
        <v>654</v>
      </c>
      <c r="E835" s="200" t="s">
        <v>182</v>
      </c>
      <c r="F835" s="200" t="s">
        <v>186</v>
      </c>
      <c r="G835" s="538" t="s">
        <v>177</v>
      </c>
      <c r="H835" s="538"/>
      <c r="I835" s="202" t="s">
        <v>183</v>
      </c>
      <c r="J835" s="203">
        <v>2.5000000000000001E-2</v>
      </c>
      <c r="K835" s="248">
        <v>17.420000000000002</v>
      </c>
      <c r="L835" s="248">
        <v>0.43</v>
      </c>
    </row>
    <row r="836" spans="3:12" ht="25" x14ac:dyDescent="0.3">
      <c r="C836" s="96"/>
      <c r="D836" s="96"/>
      <c r="E836" s="96"/>
      <c r="F836" s="96"/>
      <c r="G836" s="96" t="s">
        <v>171</v>
      </c>
      <c r="H836" s="97">
        <v>0.16855154414963028</v>
      </c>
      <c r="I836" s="96" t="s">
        <v>172</v>
      </c>
      <c r="J836" s="97">
        <v>0.14000000000000001</v>
      </c>
      <c r="K836" s="96" t="s">
        <v>173</v>
      </c>
      <c r="L836" s="97">
        <v>0.31</v>
      </c>
    </row>
    <row r="837" spans="3:12" x14ac:dyDescent="0.3">
      <c r="C837" s="96"/>
      <c r="D837" s="96"/>
      <c r="E837" s="96"/>
      <c r="F837" s="96"/>
      <c r="G837" s="96" t="s">
        <v>174</v>
      </c>
      <c r="H837" s="97">
        <v>0.11</v>
      </c>
      <c r="I837" s="96"/>
      <c r="J837" s="553" t="s">
        <v>175</v>
      </c>
      <c r="K837" s="553"/>
      <c r="L837" s="97">
        <v>0.54</v>
      </c>
    </row>
  </sheetData>
  <mergeCells count="620">
    <mergeCell ref="G835:H835"/>
    <mergeCell ref="J837:K837"/>
    <mergeCell ref="G826:H826"/>
    <mergeCell ref="G827:H827"/>
    <mergeCell ref="G828:H828"/>
    <mergeCell ref="J830:K830"/>
    <mergeCell ref="G833:H833"/>
    <mergeCell ref="G834:H834"/>
    <mergeCell ref="G817:H817"/>
    <mergeCell ref="G818:H818"/>
    <mergeCell ref="G819:H819"/>
    <mergeCell ref="G820:H820"/>
    <mergeCell ref="J822:K822"/>
    <mergeCell ref="H825:I825"/>
    <mergeCell ref="G808:H808"/>
    <mergeCell ref="G809:H809"/>
    <mergeCell ref="G810:H810"/>
    <mergeCell ref="G811:H811"/>
    <mergeCell ref="J813:K813"/>
    <mergeCell ref="G816:H816"/>
    <mergeCell ref="G799:H799"/>
    <mergeCell ref="G800:H800"/>
    <mergeCell ref="G801:H801"/>
    <mergeCell ref="G802:H802"/>
    <mergeCell ref="J804:K804"/>
    <mergeCell ref="G807:H807"/>
    <mergeCell ref="G790:H790"/>
    <mergeCell ref="G791:H791"/>
    <mergeCell ref="G792:H792"/>
    <mergeCell ref="G793:H793"/>
    <mergeCell ref="J795:K795"/>
    <mergeCell ref="G798:H798"/>
    <mergeCell ref="G781:H781"/>
    <mergeCell ref="G782:H782"/>
    <mergeCell ref="G783:H783"/>
    <mergeCell ref="G784:H784"/>
    <mergeCell ref="J786:K786"/>
    <mergeCell ref="G789:H789"/>
    <mergeCell ref="G772:H772"/>
    <mergeCell ref="G773:H773"/>
    <mergeCell ref="G774:H774"/>
    <mergeCell ref="G775:H775"/>
    <mergeCell ref="J777:K777"/>
    <mergeCell ref="G780:H780"/>
    <mergeCell ref="G763:H763"/>
    <mergeCell ref="G764:H764"/>
    <mergeCell ref="G765:H765"/>
    <mergeCell ref="G766:H766"/>
    <mergeCell ref="J768:K768"/>
    <mergeCell ref="G771:H771"/>
    <mergeCell ref="G754:H754"/>
    <mergeCell ref="G755:H755"/>
    <mergeCell ref="G756:H756"/>
    <mergeCell ref="J758:K758"/>
    <mergeCell ref="G761:H761"/>
    <mergeCell ref="G762:H762"/>
    <mergeCell ref="G745:H745"/>
    <mergeCell ref="G746:H746"/>
    <mergeCell ref="J748:K748"/>
    <mergeCell ref="H751:I751"/>
    <mergeCell ref="G752:H752"/>
    <mergeCell ref="G753:H753"/>
    <mergeCell ref="G736:H736"/>
    <mergeCell ref="G737:H737"/>
    <mergeCell ref="J739:K739"/>
    <mergeCell ref="G742:H742"/>
    <mergeCell ref="G743:H743"/>
    <mergeCell ref="G744:H744"/>
    <mergeCell ref="G727:H727"/>
    <mergeCell ref="J729:K729"/>
    <mergeCell ref="G732:H732"/>
    <mergeCell ref="G733:H733"/>
    <mergeCell ref="G734:H734"/>
    <mergeCell ref="G735:H735"/>
    <mergeCell ref="J719:K719"/>
    <mergeCell ref="G722:H722"/>
    <mergeCell ref="G723:H723"/>
    <mergeCell ref="G724:H724"/>
    <mergeCell ref="G725:H725"/>
    <mergeCell ref="G726:H726"/>
    <mergeCell ref="J710:K710"/>
    <mergeCell ref="G713:H713"/>
    <mergeCell ref="G714:H714"/>
    <mergeCell ref="G715:H715"/>
    <mergeCell ref="G716:H716"/>
    <mergeCell ref="G717:H717"/>
    <mergeCell ref="J701:K701"/>
    <mergeCell ref="H704:I704"/>
    <mergeCell ref="G705:H705"/>
    <mergeCell ref="G706:H706"/>
    <mergeCell ref="G707:H707"/>
    <mergeCell ref="G708:H708"/>
    <mergeCell ref="G691:H691"/>
    <mergeCell ref="G692:H692"/>
    <mergeCell ref="J694:K694"/>
    <mergeCell ref="G697:H697"/>
    <mergeCell ref="G698:H698"/>
    <mergeCell ref="G699:H699"/>
    <mergeCell ref="G685:H685"/>
    <mergeCell ref="G686:H686"/>
    <mergeCell ref="G687:H687"/>
    <mergeCell ref="G688:H688"/>
    <mergeCell ref="G689:H689"/>
    <mergeCell ref="G690:H690"/>
    <mergeCell ref="G679:H679"/>
    <mergeCell ref="G680:H680"/>
    <mergeCell ref="G681:H681"/>
    <mergeCell ref="G682:H682"/>
    <mergeCell ref="G683:H683"/>
    <mergeCell ref="G684:H684"/>
    <mergeCell ref="G673:H673"/>
    <mergeCell ref="G674:H674"/>
    <mergeCell ref="G675:H675"/>
    <mergeCell ref="G676:H676"/>
    <mergeCell ref="G677:H677"/>
    <mergeCell ref="G678:H678"/>
    <mergeCell ref="G664:H664"/>
    <mergeCell ref="G665:H665"/>
    <mergeCell ref="G666:H666"/>
    <mergeCell ref="G667:H667"/>
    <mergeCell ref="J669:K669"/>
    <mergeCell ref="G672:H672"/>
    <mergeCell ref="G655:H655"/>
    <mergeCell ref="G656:H656"/>
    <mergeCell ref="J658:K658"/>
    <mergeCell ref="H661:I661"/>
    <mergeCell ref="G662:H662"/>
    <mergeCell ref="G663:H663"/>
    <mergeCell ref="G649:H649"/>
    <mergeCell ref="G650:H650"/>
    <mergeCell ref="G651:H651"/>
    <mergeCell ref="G652:H652"/>
    <mergeCell ref="G653:H653"/>
    <mergeCell ref="G654:H654"/>
    <mergeCell ref="G640:H640"/>
    <mergeCell ref="G641:H641"/>
    <mergeCell ref="G642:H642"/>
    <mergeCell ref="G643:H643"/>
    <mergeCell ref="G644:H644"/>
    <mergeCell ref="J646:K646"/>
    <mergeCell ref="G634:H634"/>
    <mergeCell ref="G635:H635"/>
    <mergeCell ref="G636:H636"/>
    <mergeCell ref="G637:H637"/>
    <mergeCell ref="G638:H638"/>
    <mergeCell ref="G639:H639"/>
    <mergeCell ref="G628:H628"/>
    <mergeCell ref="G629:H629"/>
    <mergeCell ref="G630:H630"/>
    <mergeCell ref="G631:H631"/>
    <mergeCell ref="G632:H632"/>
    <mergeCell ref="G633:H633"/>
    <mergeCell ref="G619:H619"/>
    <mergeCell ref="G620:H620"/>
    <mergeCell ref="G621:H621"/>
    <mergeCell ref="G622:H622"/>
    <mergeCell ref="G623:H623"/>
    <mergeCell ref="J625:K625"/>
    <mergeCell ref="G613:H613"/>
    <mergeCell ref="G614:H614"/>
    <mergeCell ref="G615:H615"/>
    <mergeCell ref="G616:H616"/>
    <mergeCell ref="G617:H617"/>
    <mergeCell ref="G618:H618"/>
    <mergeCell ref="G604:H604"/>
    <mergeCell ref="J606:K606"/>
    <mergeCell ref="G609:H609"/>
    <mergeCell ref="G610:H610"/>
    <mergeCell ref="G611:H611"/>
    <mergeCell ref="G612:H612"/>
    <mergeCell ref="G595:H595"/>
    <mergeCell ref="G596:H596"/>
    <mergeCell ref="J598:K598"/>
    <mergeCell ref="G601:H601"/>
    <mergeCell ref="G602:H602"/>
    <mergeCell ref="G603:H603"/>
    <mergeCell ref="G589:H589"/>
    <mergeCell ref="G590:H590"/>
    <mergeCell ref="G591:H591"/>
    <mergeCell ref="G592:H592"/>
    <mergeCell ref="G593:H593"/>
    <mergeCell ref="G594:H594"/>
    <mergeCell ref="G583:H583"/>
    <mergeCell ref="G584:H584"/>
    <mergeCell ref="G585:H585"/>
    <mergeCell ref="G586:H586"/>
    <mergeCell ref="G587:H587"/>
    <mergeCell ref="G588:H588"/>
    <mergeCell ref="G574:H574"/>
    <mergeCell ref="G575:H575"/>
    <mergeCell ref="G576:H576"/>
    <mergeCell ref="G577:H577"/>
    <mergeCell ref="G578:H578"/>
    <mergeCell ref="J580:K580"/>
    <mergeCell ref="G568:H568"/>
    <mergeCell ref="G569:H569"/>
    <mergeCell ref="G570:H570"/>
    <mergeCell ref="G571:H571"/>
    <mergeCell ref="G572:H572"/>
    <mergeCell ref="G573:H573"/>
    <mergeCell ref="G562:H562"/>
    <mergeCell ref="G563:H563"/>
    <mergeCell ref="G564:H564"/>
    <mergeCell ref="G565:H565"/>
    <mergeCell ref="G566:H566"/>
    <mergeCell ref="G567:H567"/>
    <mergeCell ref="G553:H553"/>
    <mergeCell ref="J555:K555"/>
    <mergeCell ref="G558:H558"/>
    <mergeCell ref="G559:H559"/>
    <mergeCell ref="G560:H560"/>
    <mergeCell ref="G561:H561"/>
    <mergeCell ref="G544:H544"/>
    <mergeCell ref="G545:H545"/>
    <mergeCell ref="G546:H546"/>
    <mergeCell ref="J548:K548"/>
    <mergeCell ref="G551:H551"/>
    <mergeCell ref="G552:H552"/>
    <mergeCell ref="G535:H535"/>
    <mergeCell ref="G536:H536"/>
    <mergeCell ref="G537:H537"/>
    <mergeCell ref="J539:K539"/>
    <mergeCell ref="H542:I542"/>
    <mergeCell ref="H543:I543"/>
    <mergeCell ref="G526:H526"/>
    <mergeCell ref="G527:H527"/>
    <mergeCell ref="J529:K529"/>
    <mergeCell ref="G532:H532"/>
    <mergeCell ref="G533:H533"/>
    <mergeCell ref="G534:H534"/>
    <mergeCell ref="G517:H517"/>
    <mergeCell ref="J519:K519"/>
    <mergeCell ref="G522:H522"/>
    <mergeCell ref="G523:H523"/>
    <mergeCell ref="G524:H524"/>
    <mergeCell ref="G525:H525"/>
    <mergeCell ref="G511:H511"/>
    <mergeCell ref="G512:H512"/>
    <mergeCell ref="G513:H513"/>
    <mergeCell ref="G514:H514"/>
    <mergeCell ref="G515:H515"/>
    <mergeCell ref="G516:H516"/>
    <mergeCell ref="G502:H502"/>
    <mergeCell ref="G503:H503"/>
    <mergeCell ref="G504:H504"/>
    <mergeCell ref="G505:H505"/>
    <mergeCell ref="G506:H506"/>
    <mergeCell ref="J508:K508"/>
    <mergeCell ref="G493:H493"/>
    <mergeCell ref="G494:H494"/>
    <mergeCell ref="G495:H495"/>
    <mergeCell ref="G496:H496"/>
    <mergeCell ref="G497:H497"/>
    <mergeCell ref="J499:K499"/>
    <mergeCell ref="G484:H484"/>
    <mergeCell ref="G485:H485"/>
    <mergeCell ref="G486:H486"/>
    <mergeCell ref="G487:H487"/>
    <mergeCell ref="G488:H488"/>
    <mergeCell ref="J490:K490"/>
    <mergeCell ref="G475:H475"/>
    <mergeCell ref="G476:H476"/>
    <mergeCell ref="J478:K478"/>
    <mergeCell ref="G481:H481"/>
    <mergeCell ref="G482:H482"/>
    <mergeCell ref="G483:H483"/>
    <mergeCell ref="G469:H469"/>
    <mergeCell ref="G470:H470"/>
    <mergeCell ref="G471:H471"/>
    <mergeCell ref="G472:H472"/>
    <mergeCell ref="G473:H473"/>
    <mergeCell ref="G474:H474"/>
    <mergeCell ref="G460:H460"/>
    <mergeCell ref="G461:H461"/>
    <mergeCell ref="G462:H462"/>
    <mergeCell ref="G463:H463"/>
    <mergeCell ref="G464:H464"/>
    <mergeCell ref="J466:K466"/>
    <mergeCell ref="G451:H451"/>
    <mergeCell ref="G452:H452"/>
    <mergeCell ref="J454:K454"/>
    <mergeCell ref="G457:H457"/>
    <mergeCell ref="G458:H458"/>
    <mergeCell ref="G459:H459"/>
    <mergeCell ref="G442:H442"/>
    <mergeCell ref="J444:K444"/>
    <mergeCell ref="G447:H447"/>
    <mergeCell ref="G448:H448"/>
    <mergeCell ref="G449:H449"/>
    <mergeCell ref="G450:H450"/>
    <mergeCell ref="G436:H436"/>
    <mergeCell ref="G437:H437"/>
    <mergeCell ref="G438:H438"/>
    <mergeCell ref="G439:H439"/>
    <mergeCell ref="G440:H440"/>
    <mergeCell ref="G441:H441"/>
    <mergeCell ref="G427:H427"/>
    <mergeCell ref="G428:H428"/>
    <mergeCell ref="G429:H429"/>
    <mergeCell ref="G430:H430"/>
    <mergeCell ref="J432:K432"/>
    <mergeCell ref="G435:H435"/>
    <mergeCell ref="G418:H418"/>
    <mergeCell ref="J420:K420"/>
    <mergeCell ref="G423:H423"/>
    <mergeCell ref="G424:H424"/>
    <mergeCell ref="G425:H425"/>
    <mergeCell ref="G426:H426"/>
    <mergeCell ref="G412:H412"/>
    <mergeCell ref="G413:H413"/>
    <mergeCell ref="G414:H414"/>
    <mergeCell ref="G415:H415"/>
    <mergeCell ref="G416:H416"/>
    <mergeCell ref="G417:H417"/>
    <mergeCell ref="G403:H403"/>
    <mergeCell ref="G404:H404"/>
    <mergeCell ref="G405:H405"/>
    <mergeCell ref="G406:H406"/>
    <mergeCell ref="J408:K408"/>
    <mergeCell ref="G411:H411"/>
    <mergeCell ref="G397:H397"/>
    <mergeCell ref="G398:H398"/>
    <mergeCell ref="G399:H399"/>
    <mergeCell ref="G400:H400"/>
    <mergeCell ref="G401:H401"/>
    <mergeCell ref="G402:H402"/>
    <mergeCell ref="G388:H388"/>
    <mergeCell ref="G389:H389"/>
    <mergeCell ref="J391:K391"/>
    <mergeCell ref="G394:H394"/>
    <mergeCell ref="G395:H395"/>
    <mergeCell ref="G396:H396"/>
    <mergeCell ref="G382:H382"/>
    <mergeCell ref="G383:H383"/>
    <mergeCell ref="G384:H384"/>
    <mergeCell ref="G385:H385"/>
    <mergeCell ref="G386:H386"/>
    <mergeCell ref="G387:H387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64:H364"/>
    <mergeCell ref="G365:H365"/>
    <mergeCell ref="G366:H366"/>
    <mergeCell ref="G367:H367"/>
    <mergeCell ref="G368:H368"/>
    <mergeCell ref="G369:H369"/>
    <mergeCell ref="G355:H355"/>
    <mergeCell ref="G356:H356"/>
    <mergeCell ref="G357:H357"/>
    <mergeCell ref="G358:H358"/>
    <mergeCell ref="G359:H359"/>
    <mergeCell ref="J361:K361"/>
    <mergeCell ref="G349:H349"/>
    <mergeCell ref="G350:H350"/>
    <mergeCell ref="G351:H351"/>
    <mergeCell ref="G352:H352"/>
    <mergeCell ref="G353:H353"/>
    <mergeCell ref="G354:H354"/>
    <mergeCell ref="G343:H343"/>
    <mergeCell ref="G344:H344"/>
    <mergeCell ref="G345:H345"/>
    <mergeCell ref="G346:H346"/>
    <mergeCell ref="G347:H347"/>
    <mergeCell ref="G348:H348"/>
    <mergeCell ref="G337:H337"/>
    <mergeCell ref="G338:H338"/>
    <mergeCell ref="G339:H339"/>
    <mergeCell ref="G340:H340"/>
    <mergeCell ref="G341:H341"/>
    <mergeCell ref="G342:H342"/>
    <mergeCell ref="J329:K329"/>
    <mergeCell ref="H332:I332"/>
    <mergeCell ref="G333:H333"/>
    <mergeCell ref="G334:H334"/>
    <mergeCell ref="G335:H335"/>
    <mergeCell ref="G336:H336"/>
    <mergeCell ref="G322:H322"/>
    <mergeCell ref="G323:H323"/>
    <mergeCell ref="G324:H324"/>
    <mergeCell ref="G325:H325"/>
    <mergeCell ref="G326:H326"/>
    <mergeCell ref="G327:H327"/>
    <mergeCell ref="G316:H316"/>
    <mergeCell ref="G317:H317"/>
    <mergeCell ref="G318:H318"/>
    <mergeCell ref="G319:H319"/>
    <mergeCell ref="G320:H320"/>
    <mergeCell ref="G321:H321"/>
    <mergeCell ref="G310:H310"/>
    <mergeCell ref="G311:H311"/>
    <mergeCell ref="G312:H312"/>
    <mergeCell ref="G313:H313"/>
    <mergeCell ref="G314:H314"/>
    <mergeCell ref="G315:H315"/>
    <mergeCell ref="J302:K302"/>
    <mergeCell ref="G305:H305"/>
    <mergeCell ref="G306:H306"/>
    <mergeCell ref="G307:H307"/>
    <mergeCell ref="G308:H308"/>
    <mergeCell ref="G309:H309"/>
    <mergeCell ref="J293:K293"/>
    <mergeCell ref="G296:H296"/>
    <mergeCell ref="G297:H297"/>
    <mergeCell ref="G298:H298"/>
    <mergeCell ref="G299:H299"/>
    <mergeCell ref="G300:H300"/>
    <mergeCell ref="G286:H286"/>
    <mergeCell ref="G287:H287"/>
    <mergeCell ref="G288:H288"/>
    <mergeCell ref="G289:H289"/>
    <mergeCell ref="G290:H290"/>
    <mergeCell ref="G291:H291"/>
    <mergeCell ref="G277:H277"/>
    <mergeCell ref="G278:H278"/>
    <mergeCell ref="G279:H279"/>
    <mergeCell ref="G280:H280"/>
    <mergeCell ref="G281:H281"/>
    <mergeCell ref="J283:K283"/>
    <mergeCell ref="G268:H268"/>
    <mergeCell ref="G269:H269"/>
    <mergeCell ref="G270:H270"/>
    <mergeCell ref="G271:H271"/>
    <mergeCell ref="G272:H272"/>
    <mergeCell ref="J274:K274"/>
    <mergeCell ref="G259:H259"/>
    <mergeCell ref="G260:H260"/>
    <mergeCell ref="G261:H261"/>
    <mergeCell ref="G262:H262"/>
    <mergeCell ref="G263:H263"/>
    <mergeCell ref="J265:K265"/>
    <mergeCell ref="G250:H250"/>
    <mergeCell ref="G251:H251"/>
    <mergeCell ref="G252:H252"/>
    <mergeCell ref="G253:H253"/>
    <mergeCell ref="J255:K255"/>
    <mergeCell ref="G258:H258"/>
    <mergeCell ref="G241:H241"/>
    <mergeCell ref="G242:H242"/>
    <mergeCell ref="G243:H243"/>
    <mergeCell ref="J245:K245"/>
    <mergeCell ref="G248:H248"/>
    <mergeCell ref="G249:H249"/>
    <mergeCell ref="G232:H232"/>
    <mergeCell ref="G233:H233"/>
    <mergeCell ref="J235:K235"/>
    <mergeCell ref="G238:H238"/>
    <mergeCell ref="G239:H239"/>
    <mergeCell ref="G240:H240"/>
    <mergeCell ref="G223:H223"/>
    <mergeCell ref="J225:K225"/>
    <mergeCell ref="G228:H228"/>
    <mergeCell ref="G229:H229"/>
    <mergeCell ref="G230:H230"/>
    <mergeCell ref="G231:H231"/>
    <mergeCell ref="J215:K215"/>
    <mergeCell ref="G218:H218"/>
    <mergeCell ref="G219:H219"/>
    <mergeCell ref="G220:H220"/>
    <mergeCell ref="G221:H221"/>
    <mergeCell ref="G222:H222"/>
    <mergeCell ref="G208:H208"/>
    <mergeCell ref="G209:H209"/>
    <mergeCell ref="G210:H210"/>
    <mergeCell ref="G211:H211"/>
    <mergeCell ref="G212:H212"/>
    <mergeCell ref="G213:H213"/>
    <mergeCell ref="J197:K197"/>
    <mergeCell ref="G200:H200"/>
    <mergeCell ref="G201:H201"/>
    <mergeCell ref="G202:H202"/>
    <mergeCell ref="G203:H203"/>
    <mergeCell ref="J205:K205"/>
    <mergeCell ref="G187:H187"/>
    <mergeCell ref="J189:K189"/>
    <mergeCell ref="G192:H192"/>
    <mergeCell ref="G193:H193"/>
    <mergeCell ref="G194:H194"/>
    <mergeCell ref="G195:H195"/>
    <mergeCell ref="G178:H178"/>
    <mergeCell ref="G179:H179"/>
    <mergeCell ref="J181:K181"/>
    <mergeCell ref="G184:H184"/>
    <mergeCell ref="G185:H185"/>
    <mergeCell ref="G186:H186"/>
    <mergeCell ref="G169:H169"/>
    <mergeCell ref="G170:H170"/>
    <mergeCell ref="G171:H171"/>
    <mergeCell ref="J173:K173"/>
    <mergeCell ref="G176:H176"/>
    <mergeCell ref="G177:H177"/>
    <mergeCell ref="G160:H160"/>
    <mergeCell ref="G161:H161"/>
    <mergeCell ref="G162:H162"/>
    <mergeCell ref="G163:H163"/>
    <mergeCell ref="J165:K165"/>
    <mergeCell ref="G168:H168"/>
    <mergeCell ref="G151:H151"/>
    <mergeCell ref="G152:H152"/>
    <mergeCell ref="G153:H153"/>
    <mergeCell ref="J155:K155"/>
    <mergeCell ref="G158:H158"/>
    <mergeCell ref="G159:H159"/>
    <mergeCell ref="G142:H142"/>
    <mergeCell ref="G143:H143"/>
    <mergeCell ref="J145:K145"/>
    <mergeCell ref="G148:H148"/>
    <mergeCell ref="G149:H149"/>
    <mergeCell ref="G150:H150"/>
    <mergeCell ref="J134:K134"/>
    <mergeCell ref="H137:I137"/>
    <mergeCell ref="G138:H138"/>
    <mergeCell ref="G139:H139"/>
    <mergeCell ref="G140:H140"/>
    <mergeCell ref="G141:H141"/>
    <mergeCell ref="G127:H127"/>
    <mergeCell ref="G128:H128"/>
    <mergeCell ref="G129:H129"/>
    <mergeCell ref="G130:H130"/>
    <mergeCell ref="G131:H131"/>
    <mergeCell ref="G132:H132"/>
    <mergeCell ref="G118:H118"/>
    <mergeCell ref="G119:H119"/>
    <mergeCell ref="G120:H120"/>
    <mergeCell ref="G121:H121"/>
    <mergeCell ref="G122:H122"/>
    <mergeCell ref="J124:K124"/>
    <mergeCell ref="G109:H109"/>
    <mergeCell ref="G110:H110"/>
    <mergeCell ref="G111:H111"/>
    <mergeCell ref="J113:K113"/>
    <mergeCell ref="G116:H116"/>
    <mergeCell ref="G117:H117"/>
    <mergeCell ref="G100:H100"/>
    <mergeCell ref="J102:K102"/>
    <mergeCell ref="G105:H105"/>
    <mergeCell ref="G106:H106"/>
    <mergeCell ref="G107:H107"/>
    <mergeCell ref="G108:H108"/>
    <mergeCell ref="G94:H94"/>
    <mergeCell ref="G95:H95"/>
    <mergeCell ref="G96:H96"/>
    <mergeCell ref="G97:H97"/>
    <mergeCell ref="G98:H98"/>
    <mergeCell ref="G99:H99"/>
    <mergeCell ref="G85:H85"/>
    <mergeCell ref="G86:H86"/>
    <mergeCell ref="G87:H87"/>
    <mergeCell ref="G88:H88"/>
    <mergeCell ref="G89:H89"/>
    <mergeCell ref="J91:K91"/>
    <mergeCell ref="G76:H76"/>
    <mergeCell ref="G77:H77"/>
    <mergeCell ref="J79:K79"/>
    <mergeCell ref="H82:I82"/>
    <mergeCell ref="G83:H83"/>
    <mergeCell ref="G84:H84"/>
    <mergeCell ref="H70:I70"/>
    <mergeCell ref="G71:H71"/>
    <mergeCell ref="G72:H72"/>
    <mergeCell ref="G73:H73"/>
    <mergeCell ref="G74:H74"/>
    <mergeCell ref="G75:H75"/>
    <mergeCell ref="G61:H61"/>
    <mergeCell ref="G62:H62"/>
    <mergeCell ref="G63:H63"/>
    <mergeCell ref="G64:H64"/>
    <mergeCell ref="G65:H65"/>
    <mergeCell ref="J67:K67"/>
    <mergeCell ref="G52:H52"/>
    <mergeCell ref="G53:H53"/>
    <mergeCell ref="G54:H54"/>
    <mergeCell ref="J56:K56"/>
    <mergeCell ref="G59:H59"/>
    <mergeCell ref="G60:H60"/>
    <mergeCell ref="G43:H43"/>
    <mergeCell ref="J45:K45"/>
    <mergeCell ref="G48:H48"/>
    <mergeCell ref="G49:H49"/>
    <mergeCell ref="G50:H50"/>
    <mergeCell ref="G51:H51"/>
    <mergeCell ref="G34:H34"/>
    <mergeCell ref="G35:H35"/>
    <mergeCell ref="J37:K37"/>
    <mergeCell ref="G40:H40"/>
    <mergeCell ref="G41:H41"/>
    <mergeCell ref="G42:H42"/>
    <mergeCell ref="J26:K26"/>
    <mergeCell ref="G29:H29"/>
    <mergeCell ref="G30:H30"/>
    <mergeCell ref="G31:H31"/>
    <mergeCell ref="G32:H32"/>
    <mergeCell ref="G33:H33"/>
    <mergeCell ref="G20:H20"/>
    <mergeCell ref="G21:H21"/>
    <mergeCell ref="G22:H22"/>
    <mergeCell ref="G23:H23"/>
    <mergeCell ref="G24:H24"/>
    <mergeCell ref="G10:H10"/>
    <mergeCell ref="G11:H11"/>
    <mergeCell ref="G12:H12"/>
    <mergeCell ref="G13:H13"/>
    <mergeCell ref="J15:K15"/>
    <mergeCell ref="H18:I18"/>
    <mergeCell ref="H4:I4"/>
    <mergeCell ref="G5:H5"/>
    <mergeCell ref="G6:H6"/>
    <mergeCell ref="G7:H7"/>
    <mergeCell ref="G8:H8"/>
    <mergeCell ref="G9:H9"/>
    <mergeCell ref="G19:H19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Q84"/>
  <sheetViews>
    <sheetView showGridLines="0" showOutlineSymbols="0" showWhiteSpace="0" view="pageBreakPreview" topLeftCell="A3" zoomScale="70" zoomScaleNormal="55" zoomScaleSheetLayoutView="70" workbookViewId="0">
      <selection activeCell="C14" sqref="C14"/>
    </sheetView>
  </sheetViews>
  <sheetFormatPr defaultRowHeight="14" x14ac:dyDescent="0.3"/>
  <cols>
    <col min="2" max="2" width="13.4140625" style="7" customWidth="1"/>
    <col min="3" max="3" width="96.08203125" style="14" customWidth="1"/>
    <col min="4" max="4" width="12.25" style="17" customWidth="1"/>
    <col min="5" max="5" width="12.33203125" style="243" customWidth="1"/>
    <col min="6" max="7" width="17.33203125" style="216" customWidth="1"/>
    <col min="8" max="9" width="19.08203125" style="207" customWidth="1"/>
    <col min="10" max="10" width="12.1640625" style="7" customWidth="1"/>
    <col min="11" max="11" width="14.6640625" style="7" customWidth="1"/>
    <col min="12" max="12" width="19.83203125" style="7" customWidth="1"/>
    <col min="13" max="13" width="19.1640625" style="208" customWidth="1"/>
  </cols>
  <sheetData>
    <row r="1" spans="2:17" ht="14.5" thickBot="1" x14ac:dyDescent="0.35">
      <c r="M1" s="270">
        <f>(L10/1)+1</f>
        <v>1.2452000000000001</v>
      </c>
    </row>
    <row r="2" spans="2:17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0"/>
      <c r="L2" s="460"/>
      <c r="M2" s="269"/>
    </row>
    <row r="3" spans="2:17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2"/>
      <c r="L3" s="462"/>
    </row>
    <row r="4" spans="2:17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4"/>
      <c r="L4" s="464"/>
    </row>
    <row r="5" spans="2:17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4"/>
      <c r="L5" s="464"/>
    </row>
    <row r="6" spans="2:17" ht="21" thickBot="1" x14ac:dyDescent="0.35">
      <c r="B6" s="10"/>
      <c r="C6" s="15"/>
      <c r="D6" s="16"/>
      <c r="E6" s="215"/>
      <c r="F6" s="209"/>
      <c r="G6" s="209"/>
      <c r="H6" s="209"/>
      <c r="I6" s="209"/>
      <c r="J6" s="2"/>
      <c r="K6" s="2"/>
      <c r="L6" s="2"/>
    </row>
    <row r="7" spans="2:17" ht="31" customHeight="1" x14ac:dyDescent="0.3">
      <c r="B7" s="3" t="s">
        <v>260</v>
      </c>
      <c r="C7" s="575" t="s">
        <v>988</v>
      </c>
      <c r="D7" s="576"/>
      <c r="E7" s="576"/>
      <c r="F7" s="576"/>
      <c r="G7" s="576"/>
      <c r="H7" s="576"/>
      <c r="I7" s="576"/>
      <c r="J7" s="577"/>
      <c r="K7" s="578" t="s">
        <v>5</v>
      </c>
      <c r="L7" s="579"/>
      <c r="N7" s="101"/>
    </row>
    <row r="8" spans="2:17" ht="31" customHeight="1" thickBot="1" x14ac:dyDescent="0.35">
      <c r="B8" s="4" t="s">
        <v>6</v>
      </c>
      <c r="C8" s="583" t="s">
        <v>1046</v>
      </c>
      <c r="D8" s="584"/>
      <c r="E8" s="584"/>
      <c r="F8" s="584"/>
      <c r="G8" s="584"/>
      <c r="H8" s="584"/>
      <c r="I8" s="584"/>
      <c r="J8" s="585"/>
      <c r="K8" s="532">
        <v>45028</v>
      </c>
      <c r="L8" s="580"/>
      <c r="N8" s="100"/>
      <c r="O8" s="100"/>
    </row>
    <row r="9" spans="2:17" ht="18" x14ac:dyDescent="0.3">
      <c r="B9" s="4" t="s">
        <v>258</v>
      </c>
      <c r="C9" s="586" t="s">
        <v>1047</v>
      </c>
      <c r="D9" s="587"/>
      <c r="E9" s="587"/>
      <c r="F9" s="587"/>
      <c r="G9" s="587"/>
      <c r="H9" s="587"/>
      <c r="I9" s="587"/>
      <c r="J9" s="588"/>
      <c r="K9" s="350" t="s">
        <v>1038</v>
      </c>
      <c r="L9" s="348">
        <f>'Encargos Sociais'!G9</f>
        <v>0.85780000000000001</v>
      </c>
      <c r="N9" s="100"/>
      <c r="O9" s="100"/>
    </row>
    <row r="10" spans="2:17" ht="16" customHeight="1" thickBot="1" x14ac:dyDescent="0.35">
      <c r="B10" s="5" t="s">
        <v>493</v>
      </c>
      <c r="C10" s="510">
        <f>H77</f>
        <v>7411.06</v>
      </c>
      <c r="D10" s="511"/>
      <c r="E10" s="512" t="s">
        <v>995</v>
      </c>
      <c r="F10" s="513"/>
      <c r="G10" s="513"/>
      <c r="H10" s="513"/>
      <c r="I10" s="513"/>
      <c r="J10" s="514"/>
      <c r="K10" s="351" t="s">
        <v>1039</v>
      </c>
      <c r="L10" s="349">
        <f>BDI!B30</f>
        <v>0.2452</v>
      </c>
      <c r="N10" s="100"/>
      <c r="O10" s="100"/>
    </row>
    <row r="11" spans="2:17" ht="16" customHeight="1" x14ac:dyDescent="0.3">
      <c r="B11" s="589" t="s">
        <v>9</v>
      </c>
      <c r="C11" s="590"/>
      <c r="D11" s="590"/>
      <c r="E11" s="590"/>
      <c r="F11" s="590"/>
      <c r="G11" s="590"/>
      <c r="H11" s="590"/>
      <c r="I11" s="590"/>
      <c r="J11" s="591"/>
      <c r="K11" s="581" t="s">
        <v>1040</v>
      </c>
      <c r="L11" s="581"/>
      <c r="O11" s="100"/>
    </row>
    <row r="12" spans="2:17" ht="19.5" customHeight="1" thickBot="1" x14ac:dyDescent="0.35">
      <c r="B12" s="592"/>
      <c r="C12" s="593"/>
      <c r="D12" s="593"/>
      <c r="E12" s="593"/>
      <c r="F12" s="593"/>
      <c r="G12" s="593"/>
      <c r="H12" s="593"/>
      <c r="I12" s="593"/>
      <c r="J12" s="594"/>
      <c r="K12" s="582"/>
      <c r="L12" s="582"/>
      <c r="M12" s="217"/>
      <c r="N12" s="100"/>
      <c r="O12" s="100"/>
    </row>
    <row r="13" spans="2:17" x14ac:dyDescent="0.3">
      <c r="B13" s="8"/>
      <c r="C13" s="13"/>
      <c r="D13" s="259"/>
      <c r="E13" s="260"/>
      <c r="F13" s="261"/>
      <c r="G13" s="261"/>
      <c r="H13" s="262"/>
      <c r="I13" s="262"/>
      <c r="J13" s="263"/>
      <c r="K13" s="263"/>
      <c r="L13" s="263"/>
      <c r="M13" s="217"/>
      <c r="O13" s="100"/>
    </row>
    <row r="14" spans="2:17" ht="14.5" thickBot="1" x14ac:dyDescent="0.35">
      <c r="B14" s="9"/>
      <c r="E14" s="318"/>
      <c r="F14" s="319"/>
      <c r="G14" s="319"/>
      <c r="H14" s="316"/>
      <c r="I14" s="316"/>
      <c r="M14" s="335"/>
      <c r="N14" s="100"/>
    </row>
    <row r="15" spans="2:17" ht="14" customHeight="1" x14ac:dyDescent="0.3">
      <c r="B15" s="602" t="s">
        <v>88</v>
      </c>
      <c r="C15" s="600" t="s">
        <v>12</v>
      </c>
      <c r="D15" s="598" t="s">
        <v>10</v>
      </c>
      <c r="E15" s="563" t="s">
        <v>11</v>
      </c>
      <c r="F15" s="565" t="s">
        <v>159</v>
      </c>
      <c r="G15" s="565" t="s">
        <v>1035</v>
      </c>
      <c r="H15" s="565" t="s">
        <v>1036</v>
      </c>
      <c r="I15" s="559" t="s">
        <v>179</v>
      </c>
      <c r="J15" s="559" t="s">
        <v>16</v>
      </c>
      <c r="K15" s="567" t="s">
        <v>180</v>
      </c>
      <c r="L15" s="569" t="s">
        <v>1037</v>
      </c>
      <c r="M15"/>
      <c r="N15" s="100"/>
      <c r="O15" s="335"/>
    </row>
    <row r="16" spans="2:17" ht="14.5" customHeight="1" thickBot="1" x14ac:dyDescent="0.35">
      <c r="B16" s="603"/>
      <c r="C16" s="601"/>
      <c r="D16" s="599"/>
      <c r="E16" s="564"/>
      <c r="F16" s="566"/>
      <c r="G16" s="566"/>
      <c r="H16" s="566"/>
      <c r="I16" s="560"/>
      <c r="J16" s="560"/>
      <c r="K16" s="568"/>
      <c r="L16" s="570"/>
      <c r="M16"/>
      <c r="N16" s="100"/>
      <c r="P16" s="561"/>
      <c r="Q16" s="561"/>
    </row>
    <row r="17" spans="2:17" ht="16" thickBot="1" x14ac:dyDescent="0.35">
      <c r="B17" s="326"/>
      <c r="C17" s="327"/>
      <c r="D17" s="328"/>
      <c r="E17" s="329"/>
      <c r="F17" s="330"/>
      <c r="G17" s="330"/>
      <c r="H17" s="330"/>
      <c r="I17" s="315"/>
      <c r="J17" s="315"/>
      <c r="K17" s="362"/>
      <c r="L17" s="357"/>
      <c r="M17" s="338"/>
      <c r="N17" s="100"/>
      <c r="O17" s="338"/>
      <c r="P17" s="194"/>
      <c r="Q17" s="194"/>
    </row>
    <row r="18" spans="2:17" x14ac:dyDescent="0.3">
      <c r="B18" s="257">
        <v>1</v>
      </c>
      <c r="C18" s="228" t="s">
        <v>1008</v>
      </c>
      <c r="D18" s="324"/>
      <c r="E18" s="313"/>
      <c r="F18" s="228"/>
      <c r="G18" s="228"/>
      <c r="H18" s="322">
        <f>TRUNC((SUM(H19:H20)),2)</f>
        <v>537.77</v>
      </c>
      <c r="I18" s="240"/>
      <c r="J18" s="314"/>
      <c r="K18" s="363">
        <f>H18/$H$77</f>
        <v>7.2563169101316133E-2</v>
      </c>
      <c r="L18" s="356">
        <f>TRUNC(SUM(L19),2)</f>
        <v>431.88</v>
      </c>
      <c r="M18" s="338"/>
      <c r="N18" s="100"/>
      <c r="O18" s="338"/>
      <c r="P18" s="194"/>
      <c r="Q18" s="194"/>
    </row>
    <row r="19" spans="2:17" x14ac:dyDescent="0.3">
      <c r="B19" s="235" t="s">
        <v>494</v>
      </c>
      <c r="C19" s="337" t="str">
        <f>VLOOKUP(B19,'Memorial de Cálculo de Quantita'!B16:E248,2,0)</f>
        <v>Administração Local</v>
      </c>
      <c r="D19" s="347" t="str">
        <f>'Memorial de Cálculo de Quantita'!D16</f>
        <v>UN</v>
      </c>
      <c r="E19" s="347">
        <f>'Memorial de Cálculo de Quantita'!D17</f>
        <v>1</v>
      </c>
      <c r="F19" s="253">
        <f>VLOOKUP(J19,'Composição de Custos Unitários'!D7:L293,9,0)</f>
        <v>431.88</v>
      </c>
      <c r="G19" s="253">
        <f>TRUNC((F19*$M$1),2)</f>
        <v>537.77</v>
      </c>
      <c r="H19" s="320">
        <f>TRUNC((E19*G19),2)</f>
        <v>537.77</v>
      </c>
      <c r="I19" s="242" t="s">
        <v>169</v>
      </c>
      <c r="J19" s="184" t="s">
        <v>1042</v>
      </c>
      <c r="K19" s="364">
        <f>H19/$H$77</f>
        <v>7.2563169101316133E-2</v>
      </c>
      <c r="L19" s="353">
        <f>TRUNC((F19*E19),2)</f>
        <v>431.88</v>
      </c>
      <c r="M19" s="338"/>
      <c r="N19" s="100"/>
      <c r="O19" s="338"/>
      <c r="P19" s="194"/>
      <c r="Q19" s="194"/>
    </row>
    <row r="20" spans="2:17" ht="15.5" x14ac:dyDescent="0.3">
      <c r="B20" s="326"/>
      <c r="C20" s="327"/>
      <c r="D20" s="328"/>
      <c r="E20" s="329"/>
      <c r="F20" s="330"/>
      <c r="G20" s="330"/>
      <c r="H20" s="330"/>
      <c r="I20" s="315"/>
      <c r="J20" s="315"/>
      <c r="K20" s="362"/>
      <c r="L20" s="357"/>
      <c r="M20" s="338"/>
      <c r="N20" s="100"/>
      <c r="O20" s="338"/>
      <c r="P20" s="194"/>
      <c r="Q20" s="194"/>
    </row>
    <row r="21" spans="2:17" ht="15.5" x14ac:dyDescent="0.3">
      <c r="B21" s="257">
        <v>2</v>
      </c>
      <c r="C21" s="228" t="s">
        <v>194</v>
      </c>
      <c r="D21" s="324"/>
      <c r="E21" s="313"/>
      <c r="F21" s="228"/>
      <c r="G21" s="228"/>
      <c r="H21" s="322">
        <f>TRUNC((SUM(H22:H27)),2)</f>
        <v>2444.9</v>
      </c>
      <c r="I21" s="240"/>
      <c r="J21" s="314"/>
      <c r="K21" s="363">
        <f t="shared" ref="K21:K27" si="0">H21/$H$77</f>
        <v>0.32989882688846128</v>
      </c>
      <c r="L21" s="352">
        <f>TRUNC(SUM(L22:L27),2)</f>
        <v>1963.5</v>
      </c>
      <c r="M21" s="255"/>
      <c r="N21" s="100"/>
      <c r="O21" s="100"/>
      <c r="P21" s="562"/>
      <c r="Q21" s="562"/>
    </row>
    <row r="22" spans="2:17" ht="25" x14ac:dyDescent="0.3">
      <c r="B22" s="235" t="s">
        <v>495</v>
      </c>
      <c r="C22" s="337" t="str">
        <f>VLOOKUP(B22,'Memorial de Cálculo de Quantita'!B21:E253,2,0)</f>
        <v>PORTA DE MADEIRA PARA PINTURA, SEMI-OCA (LEVE OU MÉDIA), 80X210CM, ESPESSURA DE 3,5CM, INCLUSO DOBRADIÇAS - FORNECIMENTO E INSTALAÇÃO. AF_12/2019 mão de obra</v>
      </c>
      <c r="D22" s="184" t="str">
        <f>VLOOKUP(B22,'Memorial de Cálculo de Quantita'!B1:E253,3,0)</f>
        <v>UN</v>
      </c>
      <c r="E22" s="184">
        <f>VLOOKUP(B22,'Memorial de Cálculo de Quantita'!B10:E247,4,0)</f>
        <v>3</v>
      </c>
      <c r="F22" s="253">
        <f>VLOOKUP(J22,'Composição de Custos Unitários'!D10:L296,9,0)</f>
        <v>258.29000000000002</v>
      </c>
      <c r="G22" s="253">
        <f>TRUNC((F22*$M$1),2)</f>
        <v>321.62</v>
      </c>
      <c r="H22" s="320">
        <f>TRUNC((E22*G22),2)</f>
        <v>964.86</v>
      </c>
      <c r="I22" s="242" t="s">
        <v>169</v>
      </c>
      <c r="J22" s="184" t="s">
        <v>986</v>
      </c>
      <c r="K22" s="364">
        <f t="shared" si="0"/>
        <v>0.1301919023729399</v>
      </c>
      <c r="L22" s="353">
        <f>TRUNC((F22*E22),2)</f>
        <v>774.87</v>
      </c>
      <c r="M22" s="256"/>
    </row>
    <row r="23" spans="2:17" ht="25" x14ac:dyDescent="0.3">
      <c r="B23" s="235" t="s">
        <v>953</v>
      </c>
      <c r="C23" s="337" t="str">
        <f>VLOOKUP(B23,'Memorial de Cálculo de Quantita'!B22:E254,2,0)</f>
        <v>PORTA EM AÇO DE ABRIR TIPO VENEZIANA SEM GUARNIÇÃO, 87X210CM, FIXAÇÃO COM PARAFUSOS - FORNECIMENTO E INSTALAÇÃO. AF_12/2019 mão de obra</v>
      </c>
      <c r="D23" s="242" t="str">
        <f>VLOOKUP(B23,'Memorial de Cálculo de Quantita'!B1:E264,3,0)</f>
        <v>UN</v>
      </c>
      <c r="E23" s="184">
        <f>VLOOKUP(B23,'Memorial de Cálculo de Quantita'!B11:E248,4,0)</f>
        <v>2</v>
      </c>
      <c r="F23" s="253">
        <f>VLOOKUP(J23,'Composição de Custos Unitários'!D11:L296,9,0)</f>
        <v>32.880000000000003</v>
      </c>
      <c r="G23" s="253">
        <f t="shared" ref="G23:G27" si="1">TRUNC((F23*$M$1),2)</f>
        <v>40.94</v>
      </c>
      <c r="H23" s="320">
        <f t="shared" ref="H23:H27" si="2">TRUNC((E23*G23),2)</f>
        <v>81.88</v>
      </c>
      <c r="I23" s="242" t="s">
        <v>169</v>
      </c>
      <c r="J23" s="184" t="s">
        <v>997</v>
      </c>
      <c r="K23" s="364">
        <f t="shared" si="0"/>
        <v>1.1048352057600396E-2</v>
      </c>
      <c r="L23" s="353">
        <f t="shared" ref="L23:L27" si="3">TRUNC((F23*E23),2)</f>
        <v>65.760000000000005</v>
      </c>
      <c r="M23" s="256"/>
    </row>
    <row r="24" spans="2:17" x14ac:dyDescent="0.3">
      <c r="B24" s="235" t="s">
        <v>954</v>
      </c>
      <c r="C24" s="337" t="str">
        <f>VLOOKUP(B24,'Memorial de Cálculo de Quantita'!B23:E255,2,0)</f>
        <v>PORTINHOLA METAL 0,60X0,60M - Mão de obra</v>
      </c>
      <c r="D24" s="242" t="str">
        <f>VLOOKUP(B24,'Memorial de Cálculo de Quantita'!B2:E265,3,0)</f>
        <v>UN</v>
      </c>
      <c r="E24" s="184">
        <f>VLOOKUP(B24,'Memorial de Cálculo de Quantita'!B12:E249,4,0)</f>
        <v>1</v>
      </c>
      <c r="F24" s="253">
        <f>VLOOKUP(J24,'Composição de Custos Unitários'!D12:L296,9,0)</f>
        <v>78.459999999999994</v>
      </c>
      <c r="G24" s="253">
        <f t="shared" si="1"/>
        <v>97.69</v>
      </c>
      <c r="H24" s="320">
        <f t="shared" si="2"/>
        <v>97.69</v>
      </c>
      <c r="I24" s="242" t="s">
        <v>169</v>
      </c>
      <c r="J24" s="184" t="s">
        <v>960</v>
      </c>
      <c r="K24" s="364">
        <f t="shared" si="0"/>
        <v>1.3181650128321724E-2</v>
      </c>
      <c r="L24" s="353">
        <f t="shared" si="3"/>
        <v>78.459999999999994</v>
      </c>
      <c r="M24" s="332"/>
    </row>
    <row r="25" spans="2:17" ht="25" x14ac:dyDescent="0.3">
      <c r="B25" s="235" t="s">
        <v>955</v>
      </c>
      <c r="C25" s="337" t="str">
        <f>VLOOKUP(B25,'Memorial de Cálculo de Quantita'!B24:E256,2,0)</f>
        <v>JANELA VENEZIANA DE AÇO - 1,50 M X 1,00 M - SEM PINTURA DE ACABAMENTO/FUNDO PRIMER PRONTO PARA PINTAR - MÃO DE OBRA PARA INSTALAÇÃO</v>
      </c>
      <c r="D25" s="242" t="str">
        <f>VLOOKUP(B25,'Memorial de Cálculo de Quantita'!B3:E266,3,0)</f>
        <v>UN</v>
      </c>
      <c r="E25" s="184">
        <f>VLOOKUP(B25,'Memorial de Cálculo de Quantita'!B13:E250,4,0)</f>
        <v>3</v>
      </c>
      <c r="F25" s="253">
        <f>VLOOKUP(J25,'Composição de Custos Unitários'!D13:L296,9,0)</f>
        <v>236.61</v>
      </c>
      <c r="G25" s="253">
        <f t="shared" si="1"/>
        <v>294.62</v>
      </c>
      <c r="H25" s="320">
        <f t="shared" si="2"/>
        <v>883.86</v>
      </c>
      <c r="I25" s="242" t="s">
        <v>169</v>
      </c>
      <c r="J25" s="184" t="s">
        <v>998</v>
      </c>
      <c r="K25" s="364">
        <f t="shared" si="0"/>
        <v>0.1192622917639312</v>
      </c>
      <c r="L25" s="353">
        <f t="shared" si="3"/>
        <v>709.83</v>
      </c>
      <c r="M25" s="332"/>
    </row>
    <row r="26" spans="2:17" ht="25" x14ac:dyDescent="0.3">
      <c r="B26" s="235" t="s">
        <v>956</v>
      </c>
      <c r="C26" s="337" t="str">
        <f>VLOOKUP(B26,'Memorial de Cálculo de Quantita'!B25:E257,2,0)</f>
        <v>JANELA VENEZIANA DE AÇO - 1,20 M X 1,00 M - SEM PINTURA DE ACABAMENTO/FUNDO PRIMER PRONTO PARA PINTAR - MÃO DE OBRA PARA INSTALAÇÃO</v>
      </c>
      <c r="D26" s="242" t="str">
        <f>VLOOKUP(B26,'Memorial de Cálculo de Quantita'!B4:E267,3,0)</f>
        <v>UN</v>
      </c>
      <c r="E26" s="184">
        <f>VLOOKUP(B26,'Memorial de Cálculo de Quantita'!B19:E251,4,0)</f>
        <v>1</v>
      </c>
      <c r="F26" s="253">
        <f>VLOOKUP(J26,'Composição de Custos Unitários'!D19:L296,9,0)</f>
        <v>236.61</v>
      </c>
      <c r="G26" s="253">
        <f t="shared" si="1"/>
        <v>294.62</v>
      </c>
      <c r="H26" s="320">
        <f t="shared" si="2"/>
        <v>294.62</v>
      </c>
      <c r="I26" s="242" t="s">
        <v>169</v>
      </c>
      <c r="J26" s="184" t="s">
        <v>999</v>
      </c>
      <c r="K26" s="364">
        <f t="shared" si="0"/>
        <v>3.9754097254643732E-2</v>
      </c>
      <c r="L26" s="353">
        <f t="shared" si="3"/>
        <v>236.61</v>
      </c>
      <c r="M26" s="332"/>
    </row>
    <row r="27" spans="2:17" ht="25" x14ac:dyDescent="0.3">
      <c r="B27" s="235" t="s">
        <v>957</v>
      </c>
      <c r="C27" s="337" t="str">
        <f>VLOOKUP(B27,'Memorial de Cálculo de Quantita'!B26:E258,2,0)</f>
        <v xml:space="preserve">VITRO BASCULANTE DE ALUMINIO - 60 CM X 40 CM -  COM FECHAMENTO DE FAIXA DE 60X20CM DE ALVENARIA/CHAPISCO/REBOCO - MÃO DE OBRA </v>
      </c>
      <c r="D27" s="242" t="str">
        <f>VLOOKUP(B27,'Memorial de Cálculo de Quantita'!B5:E268,3,0)</f>
        <v>UN</v>
      </c>
      <c r="E27" s="184">
        <f>VLOOKUP(B27,'Memorial de Cálculo de Quantita'!B20:E252,4,0)</f>
        <v>1</v>
      </c>
      <c r="F27" s="253">
        <f>VLOOKUP(J27,'Composição de Custos Unitários'!D20:L297,9,0)</f>
        <v>97.97</v>
      </c>
      <c r="G27" s="253">
        <f t="shared" si="1"/>
        <v>121.99</v>
      </c>
      <c r="H27" s="320">
        <f t="shared" si="2"/>
        <v>121.99</v>
      </c>
      <c r="I27" s="242" t="s">
        <v>169</v>
      </c>
      <c r="J27" s="184" t="s">
        <v>1000</v>
      </c>
      <c r="K27" s="364">
        <f t="shared" si="0"/>
        <v>1.6460533311024331E-2</v>
      </c>
      <c r="L27" s="353">
        <f t="shared" si="3"/>
        <v>97.97</v>
      </c>
      <c r="M27" s="332"/>
    </row>
    <row r="28" spans="2:17" x14ac:dyDescent="0.3">
      <c r="B28" s="310"/>
      <c r="C28" s="235"/>
      <c r="D28" s="242"/>
      <c r="E28" s="311"/>
      <c r="F28" s="312"/>
      <c r="G28" s="312"/>
      <c r="H28" s="321"/>
      <c r="I28" s="242"/>
      <c r="J28" s="242"/>
      <c r="K28" s="364"/>
      <c r="L28" s="358"/>
      <c r="M28" s="256"/>
    </row>
    <row r="29" spans="2:17" x14ac:dyDescent="0.3">
      <c r="B29" s="257">
        <v>3</v>
      </c>
      <c r="C29" s="228" t="s">
        <v>951</v>
      </c>
      <c r="D29" s="324"/>
      <c r="E29" s="313"/>
      <c r="F29" s="228"/>
      <c r="G29" s="228"/>
      <c r="H29" s="322">
        <f>TRUNC((SUM(H30:H34)),2)</f>
        <v>1198.94</v>
      </c>
      <c r="I29" s="240"/>
      <c r="J29" s="240"/>
      <c r="K29" s="363">
        <f t="shared" ref="K29:K34" si="4">H29/$H$77</f>
        <v>0.16177712769833194</v>
      </c>
      <c r="L29" s="352">
        <f>TRUNC(SUM(L30:L34),2)</f>
        <v>963.03</v>
      </c>
      <c r="M29" s="256"/>
    </row>
    <row r="30" spans="2:17" ht="25" x14ac:dyDescent="0.3">
      <c r="B30" s="310" t="s">
        <v>496</v>
      </c>
      <c r="C30" s="235" t="s">
        <v>925</v>
      </c>
      <c r="D30" s="242" t="str">
        <f>VLOOKUP(B30,'Memorial de Cálculo de Quantita'!B8:E271,3,0)</f>
        <v>m²</v>
      </c>
      <c r="E30" s="184">
        <f>VLOOKUP(B30,'Memorial de Cálculo de Quantita'!B20:E252,4,0)</f>
        <v>11.19</v>
      </c>
      <c r="F30" s="253">
        <f>VLOOKUP(J30,'Composição de Custos Unitários'!D20:L297,9,0)</f>
        <v>25.82</v>
      </c>
      <c r="G30" s="253">
        <f>TRUNC((F30*$M$1),2)</f>
        <v>32.15</v>
      </c>
      <c r="H30" s="320">
        <f>TRUNC((E30*G30),2)</f>
        <v>359.75</v>
      </c>
      <c r="I30" s="242" t="s">
        <v>169</v>
      </c>
      <c r="J30" s="184" t="s">
        <v>961</v>
      </c>
      <c r="K30" s="364">
        <f t="shared" si="4"/>
        <v>4.854231378507258E-2</v>
      </c>
      <c r="L30" s="354">
        <f>TRUNC((F30*E30),2)</f>
        <v>288.92</v>
      </c>
      <c r="M30" s="256"/>
    </row>
    <row r="31" spans="2:17" ht="25" x14ac:dyDescent="0.3">
      <c r="B31" s="310" t="s">
        <v>497</v>
      </c>
      <c r="C31" s="235" t="s">
        <v>926</v>
      </c>
      <c r="D31" s="242" t="str">
        <f>VLOOKUP(B31,'Memorial de Cálculo de Quantita'!B9:E272,3,0)</f>
        <v>m²</v>
      </c>
      <c r="E31" s="184">
        <f>VLOOKUP(B31,'Memorial de Cálculo de Quantita'!B21:E253,4,0)</f>
        <v>16.29</v>
      </c>
      <c r="F31" s="253">
        <f>VLOOKUP(J31,'Composição de Custos Unitários'!D20:L298,9,0)</f>
        <v>15.91</v>
      </c>
      <c r="G31" s="253">
        <f t="shared" ref="G31:G50" si="5">TRUNC((F31*$M$1),2)</f>
        <v>19.809999999999999</v>
      </c>
      <c r="H31" s="320">
        <f t="shared" ref="H31:H34" si="6">TRUNC((E31*G31),2)</f>
        <v>322.7</v>
      </c>
      <c r="I31" s="242" t="s">
        <v>169</v>
      </c>
      <c r="J31" s="184" t="s">
        <v>962</v>
      </c>
      <c r="K31" s="364">
        <f t="shared" si="4"/>
        <v>4.3543028932433413E-2</v>
      </c>
      <c r="L31" s="354">
        <f t="shared" ref="L31:L34" si="7">TRUNC((F31*E31),2)</f>
        <v>259.17</v>
      </c>
      <c r="M31" s="256"/>
    </row>
    <row r="32" spans="2:17" ht="25" x14ac:dyDescent="0.3">
      <c r="B32" s="310" t="s">
        <v>498</v>
      </c>
      <c r="C32" s="235" t="s">
        <v>927</v>
      </c>
      <c r="D32" s="242" t="str">
        <f>VLOOKUP(B32,'Memorial de Cálculo de Quantita'!B10:E273,3,0)</f>
        <v>m²</v>
      </c>
      <c r="E32" s="184">
        <f>VLOOKUP(B32,'Memorial de Cálculo de Quantita'!B22:E254,4,0)</f>
        <v>16.190000000000001</v>
      </c>
      <c r="F32" s="253">
        <f>VLOOKUP(J32,'Composição de Custos Unitários'!D20:L299,9,0)</f>
        <v>9.18</v>
      </c>
      <c r="G32" s="253">
        <f t="shared" si="5"/>
        <v>11.43</v>
      </c>
      <c r="H32" s="320">
        <f t="shared" si="6"/>
        <v>185.05</v>
      </c>
      <c r="I32" s="242" t="s">
        <v>169</v>
      </c>
      <c r="J32" s="184" t="s">
        <v>963</v>
      </c>
      <c r="K32" s="364">
        <f t="shared" si="4"/>
        <v>2.4969437570334069E-2</v>
      </c>
      <c r="L32" s="354">
        <f t="shared" si="7"/>
        <v>148.62</v>
      </c>
      <c r="M32" s="256"/>
    </row>
    <row r="33" spans="2:13" ht="37.5" x14ac:dyDescent="0.3">
      <c r="B33" s="310" t="s">
        <v>499</v>
      </c>
      <c r="C33" s="337" t="str">
        <f>VLOOKUP(B33,'Memorial de Cálculo de Quantita'!B1:E264,2,0)</f>
        <v>REVESTIMENTO CERÂMICO PARA PAREDES INTERNAS COM PLACAS TIPO ESMALTADA EXTRA  DE DIMENSÕES 33X45 CM APLICADAS EM AMBIENTES DE ÁREA MENOR QUE 5 M² NA ALTURA INTEIRA DAS PAREDES. AF_06/2014 - Mão de obra</v>
      </c>
      <c r="D33" s="242" t="str">
        <f>VLOOKUP(B33,'Memorial de Cálculo de Quantita'!B11:E274,3,0)</f>
        <v>m²</v>
      </c>
      <c r="E33" s="184">
        <f>VLOOKUP(B33,'Memorial de Cálculo de Quantita'!B24:E256,4,0)</f>
        <v>4.83</v>
      </c>
      <c r="F33" s="253">
        <f>VLOOKUP(J33,'Composição de Custos Unitários'!D21:L301,9,0)</f>
        <v>32.729999999999997</v>
      </c>
      <c r="G33" s="253">
        <f t="shared" si="5"/>
        <v>40.75</v>
      </c>
      <c r="H33" s="320">
        <f t="shared" si="6"/>
        <v>196.82</v>
      </c>
      <c r="I33" s="242" t="s">
        <v>169</v>
      </c>
      <c r="J33" s="184" t="s">
        <v>964</v>
      </c>
      <c r="K33" s="364">
        <f t="shared" si="4"/>
        <v>2.6557604445248045E-2</v>
      </c>
      <c r="L33" s="354">
        <f t="shared" si="7"/>
        <v>158.08000000000001</v>
      </c>
      <c r="M33" s="256"/>
    </row>
    <row r="34" spans="2:13" ht="25" x14ac:dyDescent="0.3">
      <c r="B34" s="310" t="s">
        <v>500</v>
      </c>
      <c r="C34" s="337" t="str">
        <f>VLOOKUP(B34,'Memorial de Cálculo de Quantita'!B2:E265,2,0)</f>
        <v>RODAPÉ CERÂMICO DE 7CM DE ALTURA COM PLACAS TIPO ESMALTADA EXTRA DE DIMENSÕES 45X45CM. Mão de obra</v>
      </c>
      <c r="D34" s="242" t="str">
        <f>VLOOKUP(B34,'Memorial de Cálculo de Quantita'!B12:E275,3,0)</f>
        <v>m</v>
      </c>
      <c r="E34" s="184">
        <f>VLOOKUP(B34,'Memorial de Cálculo de Quantita'!B25:E257,4,0)</f>
        <v>45.48</v>
      </c>
      <c r="F34" s="253">
        <f>VLOOKUP(J34,'Composição de Custos Unitários'!D22:L302,9,0)</f>
        <v>2.38</v>
      </c>
      <c r="G34" s="253">
        <f t="shared" si="5"/>
        <v>2.96</v>
      </c>
      <c r="H34" s="320">
        <f t="shared" si="6"/>
        <v>134.62</v>
      </c>
      <c r="I34" s="242" t="s">
        <v>169</v>
      </c>
      <c r="J34" s="184" t="s">
        <v>965</v>
      </c>
      <c r="K34" s="364">
        <f t="shared" si="4"/>
        <v>1.8164742965243837E-2</v>
      </c>
      <c r="L34" s="354">
        <f t="shared" si="7"/>
        <v>108.24</v>
      </c>
      <c r="M34" s="256"/>
    </row>
    <row r="35" spans="2:13" x14ac:dyDescent="0.3">
      <c r="B35" s="310"/>
      <c r="C35" s="235"/>
      <c r="D35" s="242"/>
      <c r="E35" s="311"/>
      <c r="F35" s="312"/>
      <c r="G35" s="253"/>
      <c r="H35" s="320"/>
      <c r="I35" s="242"/>
      <c r="J35" s="242"/>
      <c r="K35" s="364"/>
      <c r="L35" s="358"/>
      <c r="M35" s="256"/>
    </row>
    <row r="36" spans="2:13" x14ac:dyDescent="0.3">
      <c r="B36" s="257">
        <v>4</v>
      </c>
      <c r="C36" s="228" t="s">
        <v>209</v>
      </c>
      <c r="D36" s="324"/>
      <c r="E36" s="313"/>
      <c r="F36" s="228"/>
      <c r="G36" s="228"/>
      <c r="H36" s="322">
        <f>TRUNC((SUM(H37:H50)),2)</f>
        <v>958.08</v>
      </c>
      <c r="I36" s="240"/>
      <c r="J36" s="240"/>
      <c r="K36" s="363">
        <f t="shared" ref="K36:K50" si="8">H36/$H$77</f>
        <v>0.12927705348492657</v>
      </c>
      <c r="L36" s="352">
        <f>TRUNC(SUM(L37:L50),2)</f>
        <v>769.57</v>
      </c>
      <c r="M36" s="256"/>
    </row>
    <row r="37" spans="2:13" ht="37.5" x14ac:dyDescent="0.3">
      <c r="B37" s="310" t="s">
        <v>501</v>
      </c>
      <c r="C37" s="337" t="str">
        <f>VLOOKUP(B37,'Memorial de Cálculo de Quantita'!B6:E269,2,0)</f>
        <v>(COMPOSIÇÃO REPRESENTATIVA) DO SERVIÇO DE INSTALAÇÃO DE TUBOS DE PVC, SOLDÁVEL, ÁGUA FRIA, DN 25 MM (INSTALADO EM RAMAL, SUB-RAMAL, RAMAL DE DISTRIBUIÇÃO OU PRUMADA), INCLUSIVE CONEXÕES, CORTES E FIXAÇÕES, PARA PRÉDIOS. AF_10/2015 mão de obra</v>
      </c>
      <c r="D37" s="242" t="str">
        <f>VLOOKUP(B37,'Memorial de Cálculo de Quantita'!B21:E279,3,0)</f>
        <v>M</v>
      </c>
      <c r="E37" s="184">
        <f>VLOOKUP(B37,'Memorial de Cálculo de Quantita'!B27:E259,4,0)</f>
        <v>16.989999999999998</v>
      </c>
      <c r="F37" s="253">
        <f>VLOOKUP(J37,'Composição de Custos Unitários'!D21:L304,9,0)</f>
        <v>31.01</v>
      </c>
      <c r="G37" s="253">
        <f t="shared" si="5"/>
        <v>38.61</v>
      </c>
      <c r="H37" s="320">
        <f t="shared" ref="H37" si="9">TRUNC((E37*G37),2)</f>
        <v>655.98</v>
      </c>
      <c r="I37" s="242" t="s">
        <v>169</v>
      </c>
      <c r="J37" s="184" t="s">
        <v>966</v>
      </c>
      <c r="K37" s="364">
        <f t="shared" si="8"/>
        <v>8.8513653917253396E-2</v>
      </c>
      <c r="L37" s="354">
        <f>TRUNC((F37*E37),2)</f>
        <v>526.85</v>
      </c>
      <c r="M37" s="256"/>
    </row>
    <row r="38" spans="2:13" ht="37.5" x14ac:dyDescent="0.3">
      <c r="B38" s="310" t="s">
        <v>958</v>
      </c>
      <c r="C38" s="337" t="str">
        <f>VLOOKUP(B38,'Memorial de Cálculo de Quantita'!B7:E270,2,0)</f>
        <v>(COMPOSIÇÃO REPRESENTATIVA) DO SERVIÇO DE INSTALAÇÃO DE TUBOS DE PVC, SOLDÁVEL, ÁGUA FRIA, DN 32 MM (INSTALADO EM RAMAL, SUB-RAMAL, RAMAL DE DISTRIBUIÇÃO OU PRUMADA), INCLUSIVE CONEXÕES, CORTES E FIXAÇÕES, PARA PRÉDIOS. AF_10/2015 mão de obra</v>
      </c>
      <c r="D38" s="242" t="str">
        <f>VLOOKUP(B38,'Memorial de Cálculo de Quantita'!B22:E280,3,0)</f>
        <v>M</v>
      </c>
      <c r="E38" s="184">
        <f>VLOOKUP(B38,'Memorial de Cálculo de Quantita'!B42:E260,4,0)</f>
        <v>3.16</v>
      </c>
      <c r="F38" s="253">
        <f>VLOOKUP(J38,'Composição de Custos Unitários'!D22:L305,9,0)</f>
        <v>32.82</v>
      </c>
      <c r="G38" s="253">
        <f t="shared" si="5"/>
        <v>40.86</v>
      </c>
      <c r="H38" s="320">
        <f t="shared" ref="H38:H48" si="10">TRUNC((E38*G38),2)</f>
        <v>129.11000000000001</v>
      </c>
      <c r="I38" s="242" t="s">
        <v>169</v>
      </c>
      <c r="J38" s="184" t="s">
        <v>967</v>
      </c>
      <c r="K38" s="364">
        <f t="shared" si="8"/>
        <v>1.7421259576902631E-2</v>
      </c>
      <c r="L38" s="354">
        <f t="shared" ref="L38:L47" si="11">TRUNC((F38*E38),2)</f>
        <v>103.71</v>
      </c>
      <c r="M38" s="256"/>
    </row>
    <row r="39" spans="2:13" ht="37.5" x14ac:dyDescent="0.3">
      <c r="B39" s="310" t="s">
        <v>1011</v>
      </c>
      <c r="C39" s="337" t="str">
        <f>VLOOKUP(B39,'Memorial de Cálculo de Quantita'!B8:E271,2,0)</f>
        <v>(COMPOSIÇÃO REPRESENTATIVA) DO SERVIÇO DE INSTALAÇÃO DE TUBOS DE PVC, SOLDÁVEL, ÁGUA FRIA, DN 50 MM (INSTALADO EM PRUMADA), INCLUSIVE CONEXÕES, CORTES E FIXAÇÕES, PARA PRÉDIOS. AF_10/2015 mão de obra</v>
      </c>
      <c r="D39" s="242" t="str">
        <f>VLOOKUP(B39,'Memorial de Cálculo de Quantita'!B23:E281,3,0)</f>
        <v>M</v>
      </c>
      <c r="E39" s="184">
        <f>VLOOKUP(B39,'Memorial de Cálculo de Quantita'!B43:E261,4,0)</f>
        <v>4.55</v>
      </c>
      <c r="F39" s="253">
        <f>VLOOKUP(J39,'Composição de Custos Unitários'!D23:L306,9,0)</f>
        <v>9.9</v>
      </c>
      <c r="G39" s="253">
        <f t="shared" si="5"/>
        <v>12.32</v>
      </c>
      <c r="H39" s="320">
        <f t="shared" si="10"/>
        <v>56.05</v>
      </c>
      <c r="I39" s="242" t="s">
        <v>169</v>
      </c>
      <c r="J39" s="184" t="s">
        <v>968</v>
      </c>
      <c r="K39" s="364">
        <f t="shared" si="8"/>
        <v>7.5630206745054005E-3</v>
      </c>
      <c r="L39" s="354">
        <f t="shared" si="11"/>
        <v>45.04</v>
      </c>
      <c r="M39" s="256"/>
    </row>
    <row r="40" spans="2:13" ht="25" x14ac:dyDescent="0.3">
      <c r="B40" s="310" t="s">
        <v>1012</v>
      </c>
      <c r="C40" s="337" t="str">
        <f>VLOOKUP(B40,'Memorial de Cálculo de Quantita'!B9:E272,2,0)</f>
        <v>ADAPTADOR COM FLANGE E ANEL DE VEDAÇÃO, PVC, SOLDÁVEL, DN  25 MM X 3/4 , INSTALADO EM RESERVAÇÃO DE ÁGUA DE EDIFICAÇÃO QUE POSSUA RESERVATÓRIO DE FIBRA/FIBROCIMENTO  - Mão de obra</v>
      </c>
      <c r="D40" s="242" t="str">
        <f>VLOOKUP(B40,'Memorial de Cálculo de Quantita'!B24:E282,3,0)</f>
        <v>UN</v>
      </c>
      <c r="E40" s="184">
        <f>VLOOKUP(B40,'Memorial de Cálculo de Quantita'!B44:E262,4,0)</f>
        <v>1</v>
      </c>
      <c r="F40" s="253">
        <f>VLOOKUP(J40,'Composição de Custos Unitários'!D24:L307,9,0)</f>
        <v>5.99</v>
      </c>
      <c r="G40" s="253">
        <f t="shared" si="5"/>
        <v>7.45</v>
      </c>
      <c r="H40" s="320">
        <f t="shared" si="10"/>
        <v>7.45</v>
      </c>
      <c r="I40" s="242" t="s">
        <v>169</v>
      </c>
      <c r="J40" s="184" t="s">
        <v>969</v>
      </c>
      <c r="K40" s="364">
        <f t="shared" si="8"/>
        <v>1.0052543091001826E-3</v>
      </c>
      <c r="L40" s="354">
        <f t="shared" si="11"/>
        <v>5.99</v>
      </c>
      <c r="M40" s="256"/>
    </row>
    <row r="41" spans="2:13" ht="25" x14ac:dyDescent="0.3">
      <c r="B41" s="310" t="s">
        <v>1013</v>
      </c>
      <c r="C41" s="337" t="str">
        <f>VLOOKUP(B41,'Memorial de Cálculo de Quantita'!B10:E273,2,0)</f>
        <v>ADAPTADOR COM FLANGE E ANEL DE VEDAÇÃO, PVC, SOLDÁVEL, DN 32 MM X 1 , INSTALADO EM RESERVAÇÃO DE ÁGUA DE EDIFICAÇÃO QUE POSSUA RESERVATÓRIO DE FIBRA/FIBROCIMENTO - Mão de obra</v>
      </c>
      <c r="D41" s="242" t="str">
        <f>VLOOKUP(B41,'Memorial de Cálculo de Quantita'!B25:E283,3,0)</f>
        <v>UN</v>
      </c>
      <c r="E41" s="184">
        <f>VLOOKUP(B41,'Memorial de Cálculo de Quantita'!B44:E263,4,0)</f>
        <v>2</v>
      </c>
      <c r="F41" s="253">
        <f>VLOOKUP(J41,'Composição de Custos Unitários'!D25:L308,9,0)</f>
        <v>5.99</v>
      </c>
      <c r="G41" s="253">
        <f t="shared" si="5"/>
        <v>7.45</v>
      </c>
      <c r="H41" s="320">
        <f t="shared" si="10"/>
        <v>14.9</v>
      </c>
      <c r="I41" s="242" t="s">
        <v>169</v>
      </c>
      <c r="J41" s="184" t="s">
        <v>970</v>
      </c>
      <c r="K41" s="364">
        <f t="shared" si="8"/>
        <v>2.0105086182003653E-3</v>
      </c>
      <c r="L41" s="354">
        <f t="shared" si="11"/>
        <v>11.98</v>
      </c>
      <c r="M41" s="256"/>
    </row>
    <row r="42" spans="2:13" ht="25" x14ac:dyDescent="0.3">
      <c r="B42" s="310" t="s">
        <v>1014</v>
      </c>
      <c r="C42" s="337" t="str">
        <f>VLOOKUP(B42,'Memorial de Cálculo de Quantita'!B11:E274,2,0)</f>
        <v>ADAPTADOR COM FLANGE E ANEL DE VEDAÇÃO, PVC, SOLDÁVEL, DN 50 MM X 1 1/2 , INSTALADO EM RESERVAÇÃO DE ÁGUA DE EDIFICAÇÃO QUE POSSUA RESERVATÓRIO DE FIBRA/FIBROCIMENTO - Mão de obra</v>
      </c>
      <c r="D42" s="242" t="str">
        <f>VLOOKUP(B42,'Memorial de Cálculo de Quantita'!B26:E284,3,0)</f>
        <v>UN</v>
      </c>
      <c r="E42" s="184">
        <f>VLOOKUP(B42,'Memorial de Cálculo de Quantita'!B44:E264,4,0)</f>
        <v>1</v>
      </c>
      <c r="F42" s="253">
        <f>VLOOKUP(J42,'Composição de Custos Unitários'!D26:L309,9,0)</f>
        <v>7.98</v>
      </c>
      <c r="G42" s="253">
        <f t="shared" si="5"/>
        <v>9.93</v>
      </c>
      <c r="H42" s="320">
        <f t="shared" si="10"/>
        <v>9.93</v>
      </c>
      <c r="I42" s="242" t="s">
        <v>169</v>
      </c>
      <c r="J42" s="184" t="s">
        <v>971</v>
      </c>
      <c r="K42" s="364">
        <f t="shared" si="8"/>
        <v>1.339889300585881E-3</v>
      </c>
      <c r="L42" s="354">
        <f t="shared" si="11"/>
        <v>7.98</v>
      </c>
      <c r="M42" s="256"/>
    </row>
    <row r="43" spans="2:13" x14ac:dyDescent="0.3">
      <c r="B43" s="310" t="s">
        <v>1015</v>
      </c>
      <c r="C43" s="337" t="str">
        <f>VLOOKUP(B43,'Memorial de Cálculo de Quantita'!B12:E275,2,0)</f>
        <v>REGISTRO DE PRESSÃO BRUTO, LATÃO,  ROSCÁVEL, 3/4'' - Mão de obra</v>
      </c>
      <c r="D43" s="242" t="str">
        <f>VLOOKUP(B43,'Memorial de Cálculo de Quantita'!B27:E285,3,0)</f>
        <v>UN</v>
      </c>
      <c r="E43" s="184">
        <f>VLOOKUP(B43,'Memorial de Cálculo de Quantita'!B44:E265,4,0)</f>
        <v>1</v>
      </c>
      <c r="F43" s="253">
        <f>VLOOKUP(J43,'Composição de Custos Unitários'!D27:L310,9,0)</f>
        <v>4.8600000000000003</v>
      </c>
      <c r="G43" s="253">
        <f t="shared" si="5"/>
        <v>6.05</v>
      </c>
      <c r="H43" s="320">
        <f t="shared" si="10"/>
        <v>6.05</v>
      </c>
      <c r="I43" s="242" t="s">
        <v>169</v>
      </c>
      <c r="J43" s="184" t="s">
        <v>972</v>
      </c>
      <c r="K43" s="364">
        <f t="shared" si="8"/>
        <v>8.1634745906793355E-4</v>
      </c>
      <c r="L43" s="354">
        <f t="shared" si="11"/>
        <v>4.8600000000000003</v>
      </c>
      <c r="M43" s="256"/>
    </row>
    <row r="44" spans="2:13" x14ac:dyDescent="0.3">
      <c r="B44" s="310" t="s">
        <v>1016</v>
      </c>
      <c r="C44" s="337" t="str">
        <f>VLOOKUP(B44,'Memorial de Cálculo de Quantita'!B13:E276,2,0)</f>
        <v>REGISTRO DE ESFERA, PVC, SOLDÁVEL, COM VOLANTE, DN  25 MM - Mão de obra</v>
      </c>
      <c r="D44" s="242" t="str">
        <f>VLOOKUP(B44,'Memorial de Cálculo de Quantita'!B28:E286,3,0)</f>
        <v>UN</v>
      </c>
      <c r="E44" s="184">
        <f>VLOOKUP(B44,'Memorial de Cálculo de Quantita'!B44:E266,4,0)</f>
        <v>1</v>
      </c>
      <c r="F44" s="253">
        <f>VLOOKUP(J44,'Composição de Custos Unitários'!D28:L311,9,0)</f>
        <v>3.5</v>
      </c>
      <c r="G44" s="253">
        <f t="shared" si="5"/>
        <v>4.3499999999999996</v>
      </c>
      <c r="H44" s="320">
        <f t="shared" si="10"/>
        <v>4.3499999999999996</v>
      </c>
      <c r="I44" s="242" t="s">
        <v>169</v>
      </c>
      <c r="J44" s="184" t="s">
        <v>973</v>
      </c>
      <c r="K44" s="364">
        <f t="shared" si="8"/>
        <v>5.8696056974305957E-4</v>
      </c>
      <c r="L44" s="354">
        <f t="shared" si="11"/>
        <v>3.5</v>
      </c>
      <c r="M44" s="256"/>
    </row>
    <row r="45" spans="2:13" x14ac:dyDescent="0.3">
      <c r="B45" s="310" t="s">
        <v>1017</v>
      </c>
      <c r="C45" s="337" t="str">
        <f>VLOOKUP(B45,'Memorial de Cálculo de Quantita'!B19:E277,2,0)</f>
        <v>REGISTRO DE ESFERA, PVC, SOLDÁVEL, COM VOLANTE, DN  32 MM - Mão de obra</v>
      </c>
      <c r="D45" s="242" t="str">
        <f>VLOOKUP(B45,'Memorial de Cálculo de Quantita'!B29:E287,3,0)</f>
        <v>UN</v>
      </c>
      <c r="E45" s="184">
        <f>VLOOKUP(B45,'Memorial de Cálculo de Quantita'!B44:E267,4,0)</f>
        <v>1</v>
      </c>
      <c r="F45" s="253">
        <f>VLOOKUP(J45,'Composição de Custos Unitários'!D29:L312,9,0)</f>
        <v>3.5</v>
      </c>
      <c r="G45" s="253">
        <f t="shared" si="5"/>
        <v>4.3499999999999996</v>
      </c>
      <c r="H45" s="320">
        <f t="shared" si="10"/>
        <v>4.3499999999999996</v>
      </c>
      <c r="I45" s="242" t="s">
        <v>169</v>
      </c>
      <c r="J45" s="184" t="s">
        <v>974</v>
      </c>
      <c r="K45" s="364">
        <f t="shared" si="8"/>
        <v>5.8696056974305957E-4</v>
      </c>
      <c r="L45" s="354">
        <f t="shared" si="11"/>
        <v>3.5</v>
      </c>
      <c r="M45" s="256"/>
    </row>
    <row r="46" spans="2:13" x14ac:dyDescent="0.3">
      <c r="B46" s="310" t="s">
        <v>1018</v>
      </c>
      <c r="C46" s="337" t="str">
        <f>VLOOKUP(B46,'Memorial de Cálculo de Quantita'!B20:E278,2,0)</f>
        <v>REGISTRO DE ESFERA, PVC, SOLDÁVEL, COM VOLANTE, DN  50 MM - Mão de obra</v>
      </c>
      <c r="D46" s="242" t="str">
        <f>VLOOKUP(B46,'Memorial de Cálculo de Quantita'!B30:E288,3,0)</f>
        <v>UN</v>
      </c>
      <c r="E46" s="184">
        <f>VLOOKUP(B46,'Memorial de Cálculo de Quantita'!B44:E268,4,0)</f>
        <v>1</v>
      </c>
      <c r="F46" s="253">
        <f>VLOOKUP(J46,'Composição de Custos Unitários'!D30:L313,9,0)</f>
        <v>4.99</v>
      </c>
      <c r="G46" s="253">
        <f t="shared" si="5"/>
        <v>6.21</v>
      </c>
      <c r="H46" s="320">
        <f t="shared" si="10"/>
        <v>6.21</v>
      </c>
      <c r="I46" s="242" t="s">
        <v>169</v>
      </c>
      <c r="J46" s="184" t="s">
        <v>975</v>
      </c>
      <c r="K46" s="364">
        <f t="shared" si="8"/>
        <v>8.3793681335733348E-4</v>
      </c>
      <c r="L46" s="354">
        <f t="shared" si="11"/>
        <v>4.99</v>
      </c>
      <c r="M46" s="256"/>
    </row>
    <row r="47" spans="2:13" x14ac:dyDescent="0.3">
      <c r="B47" s="310" t="s">
        <v>1032</v>
      </c>
      <c r="C47" s="337" t="str">
        <f>VLOOKUP(B47,'Memorial de Cálculo de Quantita'!B21:E279,2,0)</f>
        <v>ACABAMENTO E CANOPLA CROMADOS DE REGISTRO DE GAVETA BRUTO, LATÃO, ROSCÁVEL, 3/4" -  Mão de obra</v>
      </c>
      <c r="D47" s="242" t="str">
        <f>VLOOKUP(B47,'Memorial de Cálculo de Quantita'!B31:E289,3,0)</f>
        <v>UN</v>
      </c>
      <c r="E47" s="184">
        <f>VLOOKUP(B47,'Memorial de Cálculo de Quantita'!B45:E269,4,0)</f>
        <v>2</v>
      </c>
      <c r="F47" s="253">
        <f>VLOOKUP(J47,'Composição de Custos Unitários'!D31:L314,9,0)</f>
        <v>9.75</v>
      </c>
      <c r="G47" s="253">
        <f t="shared" si="5"/>
        <v>12.14</v>
      </c>
      <c r="H47" s="320">
        <f t="shared" si="10"/>
        <v>24.28</v>
      </c>
      <c r="I47" s="242" t="s">
        <v>169</v>
      </c>
      <c r="J47" s="184" t="s">
        <v>615</v>
      </c>
      <c r="K47" s="364">
        <f t="shared" si="8"/>
        <v>3.2761845134164345E-3</v>
      </c>
      <c r="L47" s="354">
        <f t="shared" si="11"/>
        <v>19.5</v>
      </c>
      <c r="M47" s="256"/>
    </row>
    <row r="48" spans="2:13" ht="25" x14ac:dyDescent="0.3">
      <c r="B48" s="310" t="s">
        <v>1019</v>
      </c>
      <c r="C48" s="337" t="str">
        <f>VLOOKUP(B48,'Memorial de Cálculo de Quantita'!B22:E280,2,0)</f>
        <v>ACABAMENTO E CANOPLA CROMADOS DE REGISTRO DE PRESSÃO BRUTO, LATÃO, ROSCÁVEL, 3/4",  - Mão de obra</v>
      </c>
      <c r="D48" s="242" t="str">
        <f>VLOOKUP(B48,'Memorial de Cálculo de Quantita'!B32:E290,3,0)</f>
        <v>UN</v>
      </c>
      <c r="E48" s="184">
        <f>VLOOKUP(B48,'Memorial de Cálculo de Quantita'!B46:E270,4,0)</f>
        <v>1</v>
      </c>
      <c r="F48" s="253">
        <f>VLOOKUP(J48,'Composição de Custos Unitários'!D32:L315,9,0)</f>
        <v>9.75</v>
      </c>
      <c r="G48" s="253">
        <f t="shared" si="5"/>
        <v>12.14</v>
      </c>
      <c r="H48" s="320">
        <f t="shared" si="10"/>
        <v>12.14</v>
      </c>
      <c r="I48" s="242" t="s">
        <v>169</v>
      </c>
      <c r="J48" s="184" t="s">
        <v>616</v>
      </c>
      <c r="K48" s="364">
        <f t="shared" si="8"/>
        <v>1.6380922567082172E-3</v>
      </c>
      <c r="L48" s="354">
        <f>TRUNC((F48*E48),2)</f>
        <v>9.75</v>
      </c>
      <c r="M48" s="256"/>
    </row>
    <row r="49" spans="2:13" x14ac:dyDescent="0.3">
      <c r="B49" s="310" t="s">
        <v>1020</v>
      </c>
      <c r="C49" s="337" t="str">
        <f>VLOOKUP(B49,'Memorial de Cálculo de Quantita'!B23:E281,2,0)</f>
        <v>CHUVEIRO COMUM - CORPO DE PLÁSTICO - MÃO DE OBRA PARA INSTALAÇÃO</v>
      </c>
      <c r="D49" s="242" t="str">
        <f>VLOOKUP(B49,'Memorial de Cálculo de Quantita'!B33:E291,3,0)</f>
        <v>UN</v>
      </c>
      <c r="E49" s="184">
        <f>VLOOKUP(B49,'Memorial de Cálculo de Quantita'!B47:E271,4,0)</f>
        <v>1</v>
      </c>
      <c r="F49" s="253">
        <f>VLOOKUP(J49,'Composição de Custos Unitários'!D33:L316,9,0)</f>
        <v>13.53</v>
      </c>
      <c r="G49" s="253">
        <f t="shared" si="5"/>
        <v>16.84</v>
      </c>
      <c r="H49" s="320">
        <f t="shared" ref="H49:H50" si="12">TRUNC((E49*G49),2)</f>
        <v>16.84</v>
      </c>
      <c r="I49" s="242" t="s">
        <v>169</v>
      </c>
      <c r="J49" s="184" t="s">
        <v>1002</v>
      </c>
      <c r="K49" s="364">
        <f t="shared" si="8"/>
        <v>2.2722795389593388E-3</v>
      </c>
      <c r="L49" s="354">
        <f t="shared" ref="L49:L50" si="13">TRUNC((F49*E49),2)</f>
        <v>13.53</v>
      </c>
      <c r="M49" s="256"/>
    </row>
    <row r="50" spans="2:13" x14ac:dyDescent="0.3">
      <c r="B50" s="310" t="s">
        <v>1021</v>
      </c>
      <c r="C50" s="337" t="str">
        <f>VLOOKUP(B50,'Memorial de Cálculo de Quantita'!B24:E282,2,0)</f>
        <v>TORNEIRA DE BOIA PARA CAIXA D'ÁGUA, ROSCÁVEL, 3/4" - Mão de obra</v>
      </c>
      <c r="D50" s="242" t="str">
        <f>VLOOKUP(B50,'Memorial de Cálculo de Quantita'!B34:E292,3,0)</f>
        <v>UN</v>
      </c>
      <c r="E50" s="184">
        <f>VLOOKUP(B50,'Memorial de Cálculo de Quantita'!B48:E272,4,0)</f>
        <v>1</v>
      </c>
      <c r="F50" s="253">
        <f>VLOOKUP(J50,'Composição de Custos Unitários'!D34:L317,9,0)</f>
        <v>8.39</v>
      </c>
      <c r="G50" s="253">
        <f t="shared" si="5"/>
        <v>10.44</v>
      </c>
      <c r="H50" s="320">
        <f t="shared" si="12"/>
        <v>10.44</v>
      </c>
      <c r="I50" s="242" t="s">
        <v>169</v>
      </c>
      <c r="J50" s="184" t="s">
        <v>1003</v>
      </c>
      <c r="K50" s="364">
        <f t="shared" si="8"/>
        <v>1.408705367383343E-3</v>
      </c>
      <c r="L50" s="354">
        <f t="shared" si="13"/>
        <v>8.39</v>
      </c>
      <c r="M50" s="256"/>
    </row>
    <row r="51" spans="2:13" x14ac:dyDescent="0.3">
      <c r="B51" s="310"/>
      <c r="C51" s="235"/>
      <c r="D51" s="242"/>
      <c r="E51" s="311"/>
      <c r="F51" s="312"/>
      <c r="G51" s="312"/>
      <c r="H51" s="321"/>
      <c r="I51" s="242"/>
      <c r="J51" s="242"/>
      <c r="K51" s="364"/>
      <c r="L51" s="358"/>
      <c r="M51" s="256"/>
    </row>
    <row r="52" spans="2:13" x14ac:dyDescent="0.3">
      <c r="B52" s="257">
        <v>5</v>
      </c>
      <c r="C52" s="228" t="s">
        <v>219</v>
      </c>
      <c r="D52" s="324"/>
      <c r="E52" s="313"/>
      <c r="F52" s="228"/>
      <c r="G52" s="228"/>
      <c r="H52" s="322">
        <f>TRUNC((H53+H63),2)</f>
        <v>2022.51</v>
      </c>
      <c r="I52" s="240"/>
      <c r="J52" s="240"/>
      <c r="K52" s="363">
        <f>H52/$H$77</f>
        <v>0.27290428089908864</v>
      </c>
      <c r="L52" s="352">
        <f>TRUNC((L53+L63),2)</f>
        <v>1624.38</v>
      </c>
      <c r="M52" s="256"/>
    </row>
    <row r="53" spans="2:13" x14ac:dyDescent="0.3">
      <c r="B53" s="309" t="s">
        <v>502</v>
      </c>
      <c r="C53" s="254" t="s">
        <v>618</v>
      </c>
      <c r="D53" s="325"/>
      <c r="E53" s="271"/>
      <c r="F53" s="254"/>
      <c r="G53" s="254"/>
      <c r="H53" s="323">
        <f>TRUNC((SUM(H54:H61)),2)</f>
        <v>1567.21</v>
      </c>
      <c r="I53" s="276"/>
      <c r="J53" s="276"/>
      <c r="K53" s="364"/>
      <c r="L53" s="352">
        <f>TRUNC(SUM(L54:L61),2)</f>
        <v>1258.72</v>
      </c>
      <c r="M53" s="256"/>
    </row>
    <row r="54" spans="2:13" x14ac:dyDescent="0.3">
      <c r="B54" s="310" t="s">
        <v>1022</v>
      </c>
      <c r="C54" s="337" t="str">
        <f>VLOOKUP(B54,'Memorial de Cálculo de Quantita'!B28:E286,2,0)</f>
        <v>ESCAVAÇÃO MANUAL DE VALA COM PROFUNDIDADE MENOR OU IGUAL A 1,30 M. AF_02/2021</v>
      </c>
      <c r="D54" s="242" t="str">
        <f>VLOOKUP(B54,'Memorial de Cálculo de Quantita'!B38:E296,3,0)</f>
        <v>m³</v>
      </c>
      <c r="E54" s="184">
        <f>VLOOKUP(B54,'Memorial de Cálculo de Quantita'!B52:E276,4,0)</f>
        <v>0.76</v>
      </c>
      <c r="F54" s="253">
        <f>VLOOKUP(J54,'Composição de Custos Unitários'!D38:L321,9,0)</f>
        <v>76.31</v>
      </c>
      <c r="G54" s="253">
        <f t="shared" ref="G54:G61" si="14">TRUNC((F54*$M$1),2)</f>
        <v>95.02</v>
      </c>
      <c r="H54" s="320">
        <f t="shared" ref="H54" si="15">TRUNC((E54*G54),2)</f>
        <v>72.209999999999994</v>
      </c>
      <c r="I54" s="242" t="s">
        <v>182</v>
      </c>
      <c r="J54" s="184">
        <v>93358</v>
      </c>
      <c r="K54" s="364">
        <f t="shared" ref="K54:K61" si="16">H54/$H$77</f>
        <v>9.7435454577347903E-3</v>
      </c>
      <c r="L54" s="354">
        <f>TRUNC((F54*E54),2)</f>
        <v>57.99</v>
      </c>
      <c r="M54" s="256"/>
    </row>
    <row r="55" spans="2:13" x14ac:dyDescent="0.3">
      <c r="B55" s="310" t="s">
        <v>1023</v>
      </c>
      <c r="C55" s="337" t="str">
        <f>VLOOKUP(B55,'Memorial de Cálculo de Quantita'!B29:E287,2,0)</f>
        <v>REATERRO MANUAL APILOADO COM SOQUETE. AF_10/2017</v>
      </c>
      <c r="D55" s="242" t="str">
        <f>VLOOKUP(B55,'Memorial de Cálculo de Quantita'!B39:E297,3,0)</f>
        <v>m³</v>
      </c>
      <c r="E55" s="184">
        <f>VLOOKUP(B55,'Memorial de Cálculo de Quantita'!B53:E277,4,0)</f>
        <v>0.76</v>
      </c>
      <c r="F55" s="253">
        <f>VLOOKUP(J55,'Composição de Custos Unitários'!D39:L322,9,0)</f>
        <v>46.26</v>
      </c>
      <c r="G55" s="253">
        <f t="shared" si="14"/>
        <v>57.6</v>
      </c>
      <c r="H55" s="320">
        <f t="shared" ref="H55:H61" si="17">TRUNC((E55*G55),2)</f>
        <v>43.77</v>
      </c>
      <c r="I55" s="242" t="s">
        <v>182</v>
      </c>
      <c r="J55" s="184">
        <v>96995</v>
      </c>
      <c r="K55" s="364">
        <f t="shared" si="16"/>
        <v>5.9060377327939595E-3</v>
      </c>
      <c r="L55" s="354">
        <f t="shared" ref="L55:L61" si="18">TRUNC((F55*E55),2)</f>
        <v>35.15</v>
      </c>
      <c r="M55" s="256"/>
    </row>
    <row r="56" spans="2:13" ht="37.5" x14ac:dyDescent="0.3">
      <c r="B56" s="310" t="s">
        <v>1024</v>
      </c>
      <c r="C56" s="337" t="str">
        <f>VLOOKUP(B56,'Memorial de Cálculo de Quantita'!B30:E288,2,0)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56" s="242" t="str">
        <f>VLOOKUP(B56,'Memorial de Cálculo de Quantita'!B40:E298,3,0)</f>
        <v>M</v>
      </c>
      <c r="E56" s="184">
        <f>VLOOKUP(B56,'Memorial de Cálculo de Quantita'!B54:E278,4,0)</f>
        <v>15.12</v>
      </c>
      <c r="F56" s="253">
        <f>VLOOKUP(J56,'Composição de Custos Unitários'!D40:L323,9,0)</f>
        <v>28.7</v>
      </c>
      <c r="G56" s="253">
        <f t="shared" si="14"/>
        <v>35.729999999999997</v>
      </c>
      <c r="H56" s="320">
        <f t="shared" si="17"/>
        <v>540.23</v>
      </c>
      <c r="I56" s="242" t="s">
        <v>169</v>
      </c>
      <c r="J56" s="184" t="s">
        <v>976</v>
      </c>
      <c r="K56" s="364">
        <f t="shared" si="16"/>
        <v>7.2895105423515669E-2</v>
      </c>
      <c r="L56" s="354">
        <f t="shared" si="18"/>
        <v>433.94</v>
      </c>
      <c r="M56" s="256"/>
    </row>
    <row r="57" spans="2:13" ht="37.5" x14ac:dyDescent="0.3">
      <c r="B57" s="310" t="s">
        <v>1025</v>
      </c>
      <c r="C57" s="337" t="str">
        <f>VLOOKUP(B57,'Memorial de Cálculo de Quantita'!B31:E289,2,0)</f>
        <v>(COMPOSIÇÃO REPRESENTATIVA) DO SERVIÇO DE INSTALAÇÃO DE TUBO DE PVC, SÉRIE NORMAL, ESGOTO PREDIAL, DN 50 MM (INSTALADO EM RAMAL DE DESCARGA OU RAMAL DE ESGOTO SANITÁRIO), INCLUSIVE CONEXÕES, CORTES E FIXAÇÕES PARA, PRÉDIOS. AF_10/2015 - Mão de obra</v>
      </c>
      <c r="D57" s="242" t="str">
        <f>VLOOKUP(B57,'Memorial de Cálculo de Quantita'!B41:E299,3,0)</f>
        <v>M</v>
      </c>
      <c r="E57" s="184">
        <f>VLOOKUP(B57,'Memorial de Cálculo de Quantita'!B55:E279,4,0)</f>
        <v>1.5</v>
      </c>
      <c r="F57" s="253">
        <f>VLOOKUP(J57,'Composição de Custos Unitários'!D41:L324,9,0)</f>
        <v>37.78</v>
      </c>
      <c r="G57" s="253">
        <f t="shared" si="14"/>
        <v>47.04</v>
      </c>
      <c r="H57" s="320">
        <f t="shared" si="17"/>
        <v>70.56</v>
      </c>
      <c r="I57" s="242" t="s">
        <v>169</v>
      </c>
      <c r="J57" s="184" t="s">
        <v>977</v>
      </c>
      <c r="K57" s="364">
        <f t="shared" si="16"/>
        <v>9.5209052416253548E-3</v>
      </c>
      <c r="L57" s="354">
        <f t="shared" si="18"/>
        <v>56.67</v>
      </c>
      <c r="M57" s="256"/>
    </row>
    <row r="58" spans="2:13" ht="25" x14ac:dyDescent="0.3">
      <c r="B58" s="310" t="s">
        <v>1026</v>
      </c>
      <c r="C58" s="337" t="str">
        <f>VLOOKUP(B58,'Memorial de Cálculo de Quantita'!B32:E290,2,0)</f>
        <v>RALO SIFONADO REDONDO, PVC, DN 100 X 40 MM, JUNTA SOLDÁVEL, EM RAMAL DE DESCARGA OU EM RAMAL DE ESGOTO SANITÁRIO. Mão de obra</v>
      </c>
      <c r="D58" s="242" t="str">
        <f>VLOOKUP(B58,'Memorial de Cálculo de Quantita'!B42:E300,3,0)</f>
        <v>UN</v>
      </c>
      <c r="E58" s="184">
        <f>VLOOKUP(B58,'Memorial de Cálculo de Quantita'!B56:E280,4,0)</f>
        <v>1</v>
      </c>
      <c r="F58" s="253">
        <f>VLOOKUP(J58,'Composição de Custos Unitários'!D42:L325,9,0)</f>
        <v>7.28</v>
      </c>
      <c r="G58" s="253">
        <f t="shared" si="14"/>
        <v>9.06</v>
      </c>
      <c r="H58" s="320">
        <f t="shared" si="17"/>
        <v>9.06</v>
      </c>
      <c r="I58" s="242" t="s">
        <v>169</v>
      </c>
      <c r="J58" s="184" t="s">
        <v>978</v>
      </c>
      <c r="K58" s="364">
        <f t="shared" si="16"/>
        <v>1.2224971866372691E-3</v>
      </c>
      <c r="L58" s="354">
        <f t="shared" si="18"/>
        <v>7.28</v>
      </c>
      <c r="M58" s="256"/>
    </row>
    <row r="59" spans="2:13" ht="25" x14ac:dyDescent="0.3">
      <c r="B59" s="310" t="s">
        <v>1027</v>
      </c>
      <c r="C59" s="337" t="str">
        <f>VLOOKUP(B59,'Memorial de Cálculo de Quantita'!B33:E291,2,0)</f>
        <v>CAIXA DE GORDURA SIMPLES (CAPACIDADE: 36 L), RETANGULAR, EM ALVENARIA, DIMENSÕES INTERNAS = 0,2X0,4 M, ALTURA INTERNA = 0,8 M. Mão de obra</v>
      </c>
      <c r="D59" s="242" t="str">
        <f>VLOOKUP(B59,'Memorial de Cálculo de Quantita'!B43:E301,3,0)</f>
        <v>UN</v>
      </c>
      <c r="E59" s="184">
        <f>VLOOKUP(B59,'Memorial de Cálculo de Quantita'!B57:E281,4,0)</f>
        <v>1</v>
      </c>
      <c r="F59" s="253">
        <f>VLOOKUP(J59,'Composição de Custos Unitários'!D43:L326,9,0)</f>
        <v>103.64</v>
      </c>
      <c r="G59" s="253">
        <f t="shared" si="14"/>
        <v>129.05000000000001</v>
      </c>
      <c r="H59" s="320">
        <f t="shared" si="17"/>
        <v>129.05000000000001</v>
      </c>
      <c r="I59" s="242" t="s">
        <v>169</v>
      </c>
      <c r="J59" s="184" t="s">
        <v>979</v>
      </c>
      <c r="K59" s="364">
        <f t="shared" si="16"/>
        <v>1.7413163569044106E-2</v>
      </c>
      <c r="L59" s="354">
        <f t="shared" si="18"/>
        <v>103.64</v>
      </c>
      <c r="M59" s="256"/>
    </row>
    <row r="60" spans="2:13" ht="25" x14ac:dyDescent="0.3">
      <c r="B60" s="310" t="s">
        <v>1028</v>
      </c>
      <c r="C60" s="337" t="str">
        <f>VLOOKUP(B60,'Memorial de Cálculo de Quantita'!B34:E292,2,0)</f>
        <v>CAIXA ENTERRADA HIDRÁULICA RETANGULAR, EM ALVENARIA, DIMENSÕES INTERNAS: 0,6X0,6X0,6 M PARA REDE DE ESGOTO. Mão de obra</v>
      </c>
      <c r="D60" s="242" t="str">
        <f>VLOOKUP(B60,'Memorial de Cálculo de Quantita'!B44:E302,3,0)</f>
        <v>UN</v>
      </c>
      <c r="E60" s="184">
        <f>VLOOKUP(B60,'Memorial de Cálculo de Quantita'!B58:E282,4,0)</f>
        <v>4</v>
      </c>
      <c r="F60" s="253">
        <f>VLOOKUP(J60,'Composição de Custos Unitários'!D44:L327,9,0)</f>
        <v>140.88999999999999</v>
      </c>
      <c r="G60" s="253">
        <f t="shared" si="14"/>
        <v>175.43</v>
      </c>
      <c r="H60" s="320">
        <f t="shared" si="17"/>
        <v>701.72</v>
      </c>
      <c r="I60" s="242" t="s">
        <v>169</v>
      </c>
      <c r="J60" s="184" t="s">
        <v>980</v>
      </c>
      <c r="K60" s="364">
        <f t="shared" si="16"/>
        <v>9.4685510574735593E-2</v>
      </c>
      <c r="L60" s="354">
        <f t="shared" si="18"/>
        <v>563.55999999999995</v>
      </c>
      <c r="M60" s="256"/>
    </row>
    <row r="61" spans="2:13" ht="25" x14ac:dyDescent="0.3">
      <c r="B61" s="310" t="s">
        <v>1029</v>
      </c>
      <c r="C61" s="337" t="str">
        <f>VLOOKUP(B61,'Memorial de Cálculo de Quantita'!B35:E293,2,0)</f>
        <v>TERMINAL DE VENTILAÇÃO, PVC, SÉRIE NORMAL, ESGOTO PREDIAL, DN 50 MM, JUNTA SOLDÁVEL, INSTALADO EM PRUMADA DE ESGOTO SANITÁRIO OU VENTILAÇÃO. Mão de obra</v>
      </c>
      <c r="D61" s="242" t="str">
        <f>VLOOKUP(B61,'Memorial de Cálculo de Quantita'!B45:E303,3,0)</f>
        <v>UN</v>
      </c>
      <c r="E61" s="184">
        <f>VLOOKUP(B61,'Memorial de Cálculo de Quantita'!B59:E283,4,0)</f>
        <v>1</v>
      </c>
      <c r="F61" s="253">
        <f>VLOOKUP(J61,'Composição de Custos Unitários'!D45:L328,9,0)</f>
        <v>0.49</v>
      </c>
      <c r="G61" s="253">
        <f t="shared" si="14"/>
        <v>0.61</v>
      </c>
      <c r="H61" s="320">
        <f t="shared" si="17"/>
        <v>0.61</v>
      </c>
      <c r="I61" s="242" t="s">
        <v>169</v>
      </c>
      <c r="J61" s="184" t="s">
        <v>981</v>
      </c>
      <c r="K61" s="364">
        <f t="shared" si="16"/>
        <v>8.2309413228337102E-5</v>
      </c>
      <c r="L61" s="354">
        <f t="shared" si="18"/>
        <v>0.49</v>
      </c>
      <c r="M61" s="256"/>
    </row>
    <row r="62" spans="2:13" x14ac:dyDescent="0.3">
      <c r="B62" s="310"/>
      <c r="C62" s="235"/>
      <c r="D62" s="242"/>
      <c r="E62" s="311"/>
      <c r="F62" s="312"/>
      <c r="G62" s="312"/>
      <c r="H62" s="321"/>
      <c r="I62" s="242"/>
      <c r="J62" s="242"/>
      <c r="K62" s="364"/>
      <c r="L62" s="358"/>
      <c r="M62" s="256"/>
    </row>
    <row r="63" spans="2:13" x14ac:dyDescent="0.3">
      <c r="B63" s="309" t="s">
        <v>503</v>
      </c>
      <c r="C63" s="254" t="s">
        <v>632</v>
      </c>
      <c r="D63" s="325"/>
      <c r="E63" s="271"/>
      <c r="F63" s="254"/>
      <c r="G63" s="254"/>
      <c r="H63" s="323">
        <f>TRUNC((SUM(H64:H65)),2)</f>
        <v>455.3</v>
      </c>
      <c r="I63" s="276"/>
      <c r="J63" s="276"/>
      <c r="K63" s="364">
        <f>H63/$H$77</f>
        <v>6.143520629977358E-2</v>
      </c>
      <c r="L63" s="352">
        <f>TRUNC(SUM(L64:L65),2)</f>
        <v>365.66</v>
      </c>
      <c r="M63" s="256"/>
    </row>
    <row r="64" spans="2:13" ht="25" x14ac:dyDescent="0.3">
      <c r="B64" s="310" t="s">
        <v>1030</v>
      </c>
      <c r="C64" s="337" t="str">
        <f>VLOOKUP(B64,'Memorial de Cálculo de Quantita'!B38:E296,2,0)</f>
        <v>TANQUE SÉPTICO CIRCULAR, EM CONCRETO PRÉ-MOLDADO, DIÂMETRO INTERNO = 1,0 M, ALTURA INTERNA = 2,00 M, PARA 5 CONTRIBUINTES (NÃO INCLUSO ESCAVAÇÃO E FORNECIMENTO DE TUBO DE CONCRETO)</v>
      </c>
      <c r="D64" s="242" t="str">
        <f>VLOOKUP(B64,'Memorial de Cálculo de Quantita'!B48:E306,3,0)</f>
        <v>UN</v>
      </c>
      <c r="E64" s="184">
        <f>VLOOKUP(B64,'Memorial de Cálculo de Quantita'!B62:E286,4,0)</f>
        <v>2</v>
      </c>
      <c r="F64" s="253">
        <f>VLOOKUP(J64,'Composição de Custos Unitários'!D48:L331,9,0)</f>
        <v>154.13</v>
      </c>
      <c r="G64" s="253">
        <f t="shared" ref="G64:G65" si="19">TRUNC((F64*$M$1),2)</f>
        <v>191.92</v>
      </c>
      <c r="H64" s="320">
        <f t="shared" ref="H64" si="20">TRUNC((E64*G64),2)</f>
        <v>383.84</v>
      </c>
      <c r="I64" s="242" t="s">
        <v>169</v>
      </c>
      <c r="J64" s="184" t="s">
        <v>635</v>
      </c>
      <c r="K64" s="364">
        <f>H64/$H$77</f>
        <v>5.1792860940270344E-2</v>
      </c>
      <c r="L64" s="354">
        <f>TRUNC((F64*E64),2)</f>
        <v>308.26</v>
      </c>
      <c r="M64" s="256"/>
    </row>
    <row r="65" spans="2:14" ht="37.5" x14ac:dyDescent="0.3">
      <c r="B65" s="310" t="s">
        <v>1031</v>
      </c>
      <c r="C65" s="337" t="str">
        <f>VLOOKUP(B65,'Memorial de Cálculo de Quantita'!B39:E297,2,0)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65" s="242" t="str">
        <f>VLOOKUP(B65,'Memorial de Cálculo de Quantita'!B49:E307,3,0)</f>
        <v>M</v>
      </c>
      <c r="E65" s="184">
        <f>VLOOKUP(B65,'Memorial de Cálculo de Quantita'!B63:E287,4,0)</f>
        <v>2</v>
      </c>
      <c r="F65" s="253">
        <f>VLOOKUP(J65,'Composição de Custos Unitários'!D49:L332,9,0)</f>
        <v>28.7</v>
      </c>
      <c r="G65" s="253">
        <f t="shared" si="19"/>
        <v>35.729999999999997</v>
      </c>
      <c r="H65" s="320">
        <f t="shared" ref="H65" si="21">TRUNC((E65*G65),2)</f>
        <v>71.459999999999994</v>
      </c>
      <c r="I65" s="242" t="s">
        <v>169</v>
      </c>
      <c r="J65" s="184" t="s">
        <v>976</v>
      </c>
      <c r="K65" s="364">
        <f>H65/$H$77</f>
        <v>9.6423453595032276E-3</v>
      </c>
      <c r="L65" s="354">
        <f>TRUNC((F65*E65),2)</f>
        <v>57.4</v>
      </c>
      <c r="M65" s="256"/>
    </row>
    <row r="66" spans="2:14" x14ac:dyDescent="0.3">
      <c r="B66" s="310"/>
      <c r="C66" s="235"/>
      <c r="D66" s="242"/>
      <c r="E66" s="311"/>
      <c r="F66" s="312"/>
      <c r="G66" s="312"/>
      <c r="H66" s="321"/>
      <c r="I66" s="242"/>
      <c r="J66" s="242"/>
      <c r="K66" s="364"/>
      <c r="L66" s="358"/>
      <c r="M66" s="256"/>
    </row>
    <row r="67" spans="2:14" x14ac:dyDescent="0.3">
      <c r="B67" s="257">
        <v>6</v>
      </c>
      <c r="C67" s="228" t="s">
        <v>226</v>
      </c>
      <c r="D67" s="324"/>
      <c r="E67" s="313"/>
      <c r="F67" s="228"/>
      <c r="G67" s="228"/>
      <c r="H67" s="322">
        <f>TRUNC((SUM(H68:H71)),2)</f>
        <v>218.52</v>
      </c>
      <c r="I67" s="240"/>
      <c r="J67" s="240"/>
      <c r="K67" s="363">
        <f>H67/$H$77</f>
        <v>2.9485660620747908E-2</v>
      </c>
      <c r="L67" s="352">
        <f>TRUNC(SUM(L68:L71),2)</f>
        <v>175.5</v>
      </c>
      <c r="M67" s="256"/>
    </row>
    <row r="68" spans="2:14" ht="37.5" x14ac:dyDescent="0.3">
      <c r="B68" s="310" t="s">
        <v>507</v>
      </c>
      <c r="C68" s="337" t="str">
        <f>VLOOKUP(B68,'Memorial de Cálculo de Quantita'!B42:E300,2,0)</f>
        <v>KIT VASO SANITARIO SIFONADO CONVENCIONAL COM LOUÇA BRANCA, ITENS INCLUSOS: CAIXA DE DESCARGA CONTROLADA 9 LITROS, CONJUNTO DE LIGAÇÃO PARA BACIA SANITÁRIA AJUSTÁVEL - MÃO DE OBRA PARA INSTALAÇÃO</v>
      </c>
      <c r="D68" s="242" t="str">
        <f>VLOOKUP(B68,'Memorial de Cálculo de Quantita'!B52:E310,3,0)</f>
        <v>UN</v>
      </c>
      <c r="E68" s="184">
        <f>VLOOKUP(B68,'Memorial de Cálculo de Quantita'!B64:E290,4,0)</f>
        <v>1</v>
      </c>
      <c r="F68" s="253">
        <f>VLOOKUP(J68,'Composição de Custos Unitários'!D52:L335,9,0)</f>
        <v>75.489999999999995</v>
      </c>
      <c r="G68" s="253">
        <f t="shared" ref="G68:G71" si="22">TRUNC((F68*$M$1),2)</f>
        <v>94</v>
      </c>
      <c r="H68" s="320">
        <f t="shared" ref="H68" si="23">TRUNC((E68*G68),2)</f>
        <v>94</v>
      </c>
      <c r="I68" s="242" t="s">
        <v>169</v>
      </c>
      <c r="J68" s="184" t="s">
        <v>1005</v>
      </c>
      <c r="K68" s="364">
        <f>H68/$H$77</f>
        <v>1.2683745645022438E-2</v>
      </c>
      <c r="L68" s="354">
        <f>TRUNC((F68*E68),2)</f>
        <v>75.489999999999995</v>
      </c>
      <c r="M68" s="256"/>
    </row>
    <row r="69" spans="2:14" ht="25" x14ac:dyDescent="0.3">
      <c r="B69" s="310" t="s">
        <v>508</v>
      </c>
      <c r="C69" s="337" t="str">
        <f>VLOOKUP(B69,'Memorial de Cálculo de Quantita'!B43:E301,2,0)</f>
        <v>LAVATÓRIO LOUÇA BRANCA COM COLUNA, *44 X 35,5* CM, PADRÃO POPULAR, INCLUSO SIFÃO FLEXÍVEL EM PVC, VÁLVULA E ENGATE FLEXÍVEL 30CM EM PLÁSTICO E COM TORNEIRA CROMADA PADRÃO POPULAR -  mão de obra</v>
      </c>
      <c r="D69" s="242" t="str">
        <f>VLOOKUP(B69,'Memorial de Cálculo de Quantita'!B53:E311,3,0)</f>
        <v>UN</v>
      </c>
      <c r="E69" s="184">
        <f>VLOOKUP(B69,'Memorial de Cálculo de Quantita'!B64:E291,4,0)</f>
        <v>1</v>
      </c>
      <c r="F69" s="253">
        <f>VLOOKUP(J69,'Composição de Custos Unitários'!D53:L336,9,0)</f>
        <v>43.7</v>
      </c>
      <c r="G69" s="253">
        <f t="shared" si="22"/>
        <v>54.41</v>
      </c>
      <c r="H69" s="320">
        <f t="shared" ref="H69:H71" si="24">TRUNC((E69*G69),2)</f>
        <v>54.41</v>
      </c>
      <c r="I69" s="242" t="s">
        <v>169</v>
      </c>
      <c r="J69" s="184" t="s">
        <v>982</v>
      </c>
      <c r="K69" s="364">
        <f>H69/$H$77</f>
        <v>7.3417297930390519E-3</v>
      </c>
      <c r="L69" s="354">
        <f t="shared" ref="L69:L71" si="25">TRUNC((F69*E69),2)</f>
        <v>43.7</v>
      </c>
      <c r="M69" s="256"/>
    </row>
    <row r="70" spans="2:14" ht="37.5" x14ac:dyDescent="0.3">
      <c r="B70" s="310" t="s">
        <v>509</v>
      </c>
      <c r="C70" s="337" t="str">
        <f>VLOOKUP(B70,'Memorial de Cálculo de Quantita'!B44:E302,2,0)</f>
        <v>BANCADA DE MÁRMORE SINTÉTICO 120 X 60CM, COM CUBA INTEGRADA, INCLUSO SIFÃO TIPO FLEXÍVEL EM PVC, VÁLVULA EM PLÁSTICO CROMADO TIPO AMERICANA E TORNEIRA CROMADA LONGA, DE PAREDE, PADRÃO POPULAR - Mão de obra</v>
      </c>
      <c r="D70" s="242" t="str">
        <f>VLOOKUP(B70,'Memorial de Cálculo de Quantita'!B54:E312,3,0)</f>
        <v>UN</v>
      </c>
      <c r="E70" s="184">
        <f>VLOOKUP(B70,'Memorial de Cálculo de Quantita'!B64:E292,4,0)</f>
        <v>1</v>
      </c>
      <c r="F70" s="253">
        <f>VLOOKUP(J70,'Composição de Custos Unitários'!D54:L337,9,0)</f>
        <v>22.08</v>
      </c>
      <c r="G70" s="253">
        <f t="shared" si="22"/>
        <v>27.49</v>
      </c>
      <c r="H70" s="320">
        <f t="shared" si="24"/>
        <v>27.49</v>
      </c>
      <c r="I70" s="242" t="s">
        <v>169</v>
      </c>
      <c r="J70" s="184" t="s">
        <v>983</v>
      </c>
      <c r="K70" s="364">
        <f>H70/$H$77</f>
        <v>3.7093209338475192E-3</v>
      </c>
      <c r="L70" s="354">
        <f t="shared" si="25"/>
        <v>22.08</v>
      </c>
      <c r="M70" s="256"/>
    </row>
    <row r="71" spans="2:14" ht="25" x14ac:dyDescent="0.3">
      <c r="B71" s="310" t="s">
        <v>510</v>
      </c>
      <c r="C71" s="337" t="str">
        <f>VLOOKUP(B71,'Memorial de Cálculo de Quantita'!B45:E303,2,0)</f>
        <v>TANQUE DE MÁRMORE SINTÉTICO SUSPENSO, 22L OU EQUIVALENTE, INCLUSO SIFÃO FLEXÍVEL EM PVC, VÁLVULA PLÁSTICA E TORNEIRA DE METAL CROMADO PADRÃO POPULAR -  mão de obra</v>
      </c>
      <c r="D71" s="242" t="str">
        <f>VLOOKUP(B71,'Memorial de Cálculo de Quantita'!B55:E313,3,0)</f>
        <v>UN</v>
      </c>
      <c r="E71" s="184">
        <f>VLOOKUP(B71,'Memorial de Cálculo de Quantita'!B64:E293,4,0)</f>
        <v>1</v>
      </c>
      <c r="F71" s="253">
        <f>VLOOKUP(J71,'Composição de Custos Unitários'!D55:L338,9,0)</f>
        <v>34.229999999999997</v>
      </c>
      <c r="G71" s="253">
        <f t="shared" si="22"/>
        <v>42.62</v>
      </c>
      <c r="H71" s="320">
        <f t="shared" si="24"/>
        <v>42.62</v>
      </c>
      <c r="I71" s="242" t="s">
        <v>169</v>
      </c>
      <c r="J71" s="184" t="s">
        <v>984</v>
      </c>
      <c r="K71" s="364">
        <f>H71/$H$77</f>
        <v>5.750864248838897E-3</v>
      </c>
      <c r="L71" s="354">
        <f t="shared" si="25"/>
        <v>34.229999999999997</v>
      </c>
      <c r="M71" s="256"/>
    </row>
    <row r="72" spans="2:14" x14ac:dyDescent="0.3">
      <c r="B72" s="310"/>
      <c r="C72" s="235"/>
      <c r="D72" s="242"/>
      <c r="E72" s="311"/>
      <c r="F72" s="312"/>
      <c r="G72" s="312"/>
      <c r="H72" s="321"/>
      <c r="I72" s="242"/>
      <c r="J72" s="242"/>
      <c r="K72" s="364"/>
      <c r="L72" s="358"/>
      <c r="M72" s="256"/>
    </row>
    <row r="73" spans="2:14" x14ac:dyDescent="0.3">
      <c r="B73" s="257">
        <v>7</v>
      </c>
      <c r="C73" s="228" t="s">
        <v>230</v>
      </c>
      <c r="D73" s="324"/>
      <c r="E73" s="313"/>
      <c r="F73" s="228"/>
      <c r="G73" s="228"/>
      <c r="H73" s="322">
        <f>TRUNC((SUM(H74:H75)),2)</f>
        <v>30.34</v>
      </c>
      <c r="I73" s="240"/>
      <c r="J73" s="240"/>
      <c r="K73" s="363">
        <f>H73/$H$77</f>
        <v>4.0938813071274551E-3</v>
      </c>
      <c r="L73" s="352">
        <f>TRUNC(SUM(L74:L75),2)</f>
        <v>24.67</v>
      </c>
      <c r="M73" s="256"/>
    </row>
    <row r="74" spans="2:14" x14ac:dyDescent="0.3">
      <c r="B74" s="310" t="s">
        <v>526</v>
      </c>
      <c r="C74" s="337" t="str">
        <f>VLOOKUP(B74,'Memorial de Cálculo de Quantita'!B48:E306,2,0)</f>
        <v>LIMPEZA DE REVESTIMENTO CERÂMICO EM PAREDE COM PANO ÚMIDO AF_04/2019</v>
      </c>
      <c r="D74" s="242" t="str">
        <f>VLOOKUP(B74,'Memorial de Cálculo de Quantita'!B58:E316,3,0)</f>
        <v>m²</v>
      </c>
      <c r="E74" s="184">
        <f>VLOOKUP(B74,'Memorial de Cálculo de Quantita'!B68:E298,4,0)</f>
        <v>4.83</v>
      </c>
      <c r="F74" s="253">
        <f>VLOOKUP(J74,'Composição de Custos Unitários'!D60:L343,9,0)</f>
        <v>0.77</v>
      </c>
      <c r="G74" s="253">
        <f t="shared" ref="G74:G75" si="26">TRUNC((F74*$M$1),2)</f>
        <v>0.95</v>
      </c>
      <c r="H74" s="320">
        <f t="shared" ref="H74" si="27">TRUNC((E74*G74),2)</f>
        <v>4.58</v>
      </c>
      <c r="I74" s="242" t="s">
        <v>182</v>
      </c>
      <c r="J74" s="242">
        <v>99806</v>
      </c>
      <c r="K74" s="364">
        <f>H74/$H$77</f>
        <v>6.1799526653407203E-4</v>
      </c>
      <c r="L74" s="354">
        <f>TRUNC((F74*E74),2)</f>
        <v>3.71</v>
      </c>
      <c r="M74" s="256"/>
    </row>
    <row r="75" spans="2:14" x14ac:dyDescent="0.3">
      <c r="B75" s="310" t="s">
        <v>527</v>
      </c>
      <c r="C75" s="337" t="str">
        <f>VLOOKUP(B75,'Memorial de Cálculo de Quantita'!B49:E307,2,0)</f>
        <v>LIMPEZA DE PISO CERÂMICO OU PORCELANATO COM VASSOURA A SECO. AF_04/2019</v>
      </c>
      <c r="D75" s="242" t="str">
        <f>VLOOKUP(B75,'Memorial de Cálculo de Quantita'!B59:E317,3,0)</f>
        <v>m²</v>
      </c>
      <c r="E75" s="184">
        <f>VLOOKUP(B75,'Memorial de Cálculo de Quantita'!B69:E299,4,0)</f>
        <v>43.67</v>
      </c>
      <c r="F75" s="253">
        <f>VLOOKUP(J75,'Composição de Custos Unitários'!D61:L344,9,0)</f>
        <v>0.48</v>
      </c>
      <c r="G75" s="253">
        <f t="shared" si="26"/>
        <v>0.59</v>
      </c>
      <c r="H75" s="320">
        <f t="shared" ref="H75" si="28">TRUNC((E75*G75),2)</f>
        <v>25.76</v>
      </c>
      <c r="I75" s="242" t="s">
        <v>182</v>
      </c>
      <c r="J75" s="242">
        <v>99802</v>
      </c>
      <c r="K75" s="364">
        <f>H75/$H$77</f>
        <v>3.4758860405933833E-3</v>
      </c>
      <c r="L75" s="354">
        <f>TRUNC((F75*E75),2)</f>
        <v>20.96</v>
      </c>
      <c r="M75" s="256"/>
    </row>
    <row r="76" spans="2:14" ht="14.5" thickBot="1" x14ac:dyDescent="0.35">
      <c r="B76" s="360"/>
      <c r="C76" s="361"/>
      <c r="D76" s="361"/>
      <c r="E76" s="361"/>
      <c r="F76" s="361"/>
      <c r="G76" s="361"/>
      <c r="H76" s="361"/>
      <c r="I76" s="361"/>
      <c r="J76" s="361"/>
      <c r="K76" s="361"/>
      <c r="L76" s="365"/>
      <c r="M76" s="256"/>
    </row>
    <row r="77" spans="2:14" ht="18.5" thickBot="1" x14ac:dyDescent="0.35">
      <c r="B77" s="572" t="s">
        <v>617</v>
      </c>
      <c r="C77" s="573"/>
      <c r="D77" s="573"/>
      <c r="E77" s="573"/>
      <c r="F77" s="573"/>
      <c r="G77" s="574"/>
      <c r="H77" s="595">
        <f>TRUNC((H73+H67+H52+H36+H29+H21+H18),2)</f>
        <v>7411.06</v>
      </c>
      <c r="I77" s="596"/>
      <c r="J77" s="597"/>
      <c r="K77" s="366">
        <f>H77/$H$77</f>
        <v>1</v>
      </c>
      <c r="L77" s="359">
        <f>TRUNC((L73+L67+L52+L36+L29+L21+L18),2)</f>
        <v>5952.53</v>
      </c>
      <c r="M77" s="355"/>
      <c r="N77" s="355"/>
    </row>
    <row r="78" spans="2:14" ht="17.5" x14ac:dyDescent="0.3">
      <c r="E78" s="571" t="str">
        <f>[28]!VExtensoFree(H77)</f>
        <v>sete mil, quatrocentos e onze reais e seis centavos</v>
      </c>
      <c r="F78" s="571"/>
      <c r="G78" s="571"/>
      <c r="H78" s="571"/>
      <c r="I78" s="571"/>
      <c r="J78" s="571"/>
      <c r="K78" s="258"/>
      <c r="L78" s="317"/>
      <c r="M78" s="256"/>
    </row>
    <row r="79" spans="2:14" x14ac:dyDescent="0.3">
      <c r="M79" s="256"/>
    </row>
    <row r="80" spans="2:14" x14ac:dyDescent="0.3">
      <c r="J80" s="149"/>
    </row>
    <row r="82" spans="3:3" x14ac:dyDescent="0.3">
      <c r="C82" s="125" t="s">
        <v>13</v>
      </c>
    </row>
    <row r="83" spans="3:3" x14ac:dyDescent="0.3">
      <c r="C83" s="125" t="s">
        <v>14</v>
      </c>
    </row>
    <row r="84" spans="3:3" x14ac:dyDescent="0.3">
      <c r="C84" s="125" t="s">
        <v>15</v>
      </c>
    </row>
  </sheetData>
  <mergeCells count="29">
    <mergeCell ref="E78:J78"/>
    <mergeCell ref="B77:G77"/>
    <mergeCell ref="C7:J7"/>
    <mergeCell ref="K7:L7"/>
    <mergeCell ref="K8:L8"/>
    <mergeCell ref="K11:L12"/>
    <mergeCell ref="C8:J8"/>
    <mergeCell ref="C9:J9"/>
    <mergeCell ref="E10:J10"/>
    <mergeCell ref="B11:J12"/>
    <mergeCell ref="H77:J77"/>
    <mergeCell ref="D15:D16"/>
    <mergeCell ref="C15:C16"/>
    <mergeCell ref="B15:B16"/>
    <mergeCell ref="G15:G16"/>
    <mergeCell ref="I15:I16"/>
    <mergeCell ref="D2:L2"/>
    <mergeCell ref="D3:L3"/>
    <mergeCell ref="D4:L4"/>
    <mergeCell ref="D5:L5"/>
    <mergeCell ref="C10:D10"/>
    <mergeCell ref="J15:J16"/>
    <mergeCell ref="P16:Q16"/>
    <mergeCell ref="P21:Q21"/>
    <mergeCell ref="E15:E16"/>
    <mergeCell ref="F15:F16"/>
    <mergeCell ref="H15:H16"/>
    <mergeCell ref="K15:K16"/>
    <mergeCell ref="L15:L16"/>
  </mergeCells>
  <phoneticPr fontId="38" type="noConversion"/>
  <pageMargins left="0.23622047244094491" right="0.23622047244094491" top="0.55118110236220474" bottom="0.55118110236220474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6"/>
  <sheetViews>
    <sheetView showGridLines="0" showOutlineSymbols="0" showWhiteSpace="0" view="pageBreakPreview" topLeftCell="A22" zoomScale="85" zoomScaleNormal="70" zoomScaleSheetLayoutView="85" workbookViewId="0">
      <selection activeCell="B2" sqref="B2:K35"/>
    </sheetView>
  </sheetViews>
  <sheetFormatPr defaultRowHeight="14" x14ac:dyDescent="0.3"/>
  <cols>
    <col min="2" max="2" width="11.83203125" style="7" bestFit="1" customWidth="1"/>
    <col min="3" max="3" width="5.83203125" style="14" bestFit="1" customWidth="1"/>
    <col min="4" max="4" width="64.6640625" style="17" bestFit="1" customWidth="1"/>
    <col min="5" max="5" width="8.4140625" style="17" customWidth="1"/>
    <col min="6" max="6" width="19.08203125" bestFit="1" customWidth="1"/>
    <col min="7" max="7" width="9.83203125" style="11" customWidth="1"/>
    <col min="8" max="8" width="8.5" style="7" customWidth="1"/>
    <col min="9" max="9" width="13.83203125" style="7" customWidth="1"/>
    <col min="10" max="10" width="14" style="7" bestFit="1" customWidth="1"/>
    <col min="11" max="11" width="17.5" customWidth="1"/>
  </cols>
  <sheetData>
    <row r="1" spans="2:16" ht="14.5" thickBot="1" x14ac:dyDescent="0.35"/>
    <row r="2" spans="2:16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1"/>
    </row>
    <row r="3" spans="2:16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3"/>
    </row>
    <row r="4" spans="2:16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5"/>
    </row>
    <row r="5" spans="2:16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5"/>
    </row>
    <row r="6" spans="2:16" ht="21" thickBot="1" x14ac:dyDescent="0.35">
      <c r="B6" s="10"/>
      <c r="C6" s="15"/>
      <c r="D6" s="16"/>
      <c r="E6" s="16"/>
      <c r="F6" s="2"/>
      <c r="G6" s="2"/>
      <c r="H6" s="2"/>
      <c r="I6" s="2"/>
      <c r="J6" s="2"/>
      <c r="K6" s="48">
        <v>1.2735000000000001</v>
      </c>
    </row>
    <row r="7" spans="2:16" ht="18" x14ac:dyDescent="0.3">
      <c r="B7" s="3" t="str">
        <f>'Orçamento Sintético'!B7</f>
        <v>OBRA:</v>
      </c>
      <c r="C7" s="604" t="str">
        <f>'Orçamento Sintético'!C7</f>
        <v>MÃO DE OBRA PARA CONCLUSÃO DE UNIDADE HABITACIONAL</v>
      </c>
      <c r="D7" s="604"/>
      <c r="E7" s="604"/>
      <c r="F7" s="604"/>
      <c r="G7" s="604"/>
      <c r="H7" s="604"/>
      <c r="I7" s="604"/>
      <c r="J7" s="578" t="s">
        <v>5</v>
      </c>
      <c r="K7" s="605"/>
    </row>
    <row r="8" spans="2:16" ht="18" thickBot="1" x14ac:dyDescent="0.35">
      <c r="B8" s="4" t="s">
        <v>6</v>
      </c>
      <c r="C8" s="606" t="str">
        <f>'Orçamento Sintético'!C8</f>
        <v>Rua Projetada 02 - Lote 17 - Quadra 02, Conjunto Habitacional Jardim Aeroporto, Vila Bela da Santíssima Trindade-MT</v>
      </c>
      <c r="D8" s="606"/>
      <c r="E8" s="606"/>
      <c r="F8" s="606"/>
      <c r="G8" s="606"/>
      <c r="H8" s="606"/>
      <c r="I8" s="606"/>
      <c r="J8" s="501">
        <f>'Orçamento Sintético'!K8</f>
        <v>45028</v>
      </c>
      <c r="K8" s="502"/>
    </row>
    <row r="9" spans="2:16" ht="31" x14ac:dyDescent="0.3">
      <c r="B9" s="4" t="str">
        <f>'Orçamento Sintético'!B9</f>
        <v>Coordenadas:</v>
      </c>
      <c r="C9" s="583" t="str">
        <f>'Orçamento Sintético'!C9</f>
        <v>Latitude:  15° 0'38.91"S; Longitude:  59°58'22.01"O   CASA 17</v>
      </c>
      <c r="D9" s="584"/>
      <c r="E9" s="584"/>
      <c r="F9" s="584"/>
      <c r="G9" s="584"/>
      <c r="H9" s="584"/>
      <c r="I9" s="585"/>
      <c r="J9" s="350" t="s">
        <v>1038</v>
      </c>
      <c r="K9" s="348">
        <f>'Encargos Sociais'!G9</f>
        <v>0.85780000000000001</v>
      </c>
    </row>
    <row r="10" spans="2:16" ht="16" thickBot="1" x14ac:dyDescent="0.35">
      <c r="B10" s="5" t="s">
        <v>8</v>
      </c>
      <c r="C10" s="510">
        <f>F27</f>
        <v>7411.06</v>
      </c>
      <c r="D10" s="511"/>
      <c r="E10" s="341"/>
      <c r="F10" s="512" t="str">
        <f>'Orçamento Sintético'!E10</f>
        <v>Referência: Composição Própria  -  SINAPI 02/2023</v>
      </c>
      <c r="G10" s="513"/>
      <c r="H10" s="513"/>
      <c r="I10" s="513"/>
      <c r="J10" s="351" t="s">
        <v>1039</v>
      </c>
      <c r="K10" s="349">
        <f>BDI!B30</f>
        <v>0.2452</v>
      </c>
    </row>
    <row r="11" spans="2:16" x14ac:dyDescent="0.3">
      <c r="B11" s="589" t="s">
        <v>87</v>
      </c>
      <c r="C11" s="590"/>
      <c r="D11" s="590"/>
      <c r="E11" s="590"/>
      <c r="F11" s="590"/>
      <c r="G11" s="590"/>
      <c r="H11" s="590"/>
      <c r="I11" s="590"/>
      <c r="J11" s="581" t="s">
        <v>1040</v>
      </c>
      <c r="K11" s="581"/>
    </row>
    <row r="12" spans="2:16" ht="29" customHeight="1" thickBot="1" x14ac:dyDescent="0.35">
      <c r="B12" s="592"/>
      <c r="C12" s="593"/>
      <c r="D12" s="593"/>
      <c r="E12" s="593"/>
      <c r="F12" s="593"/>
      <c r="G12" s="593"/>
      <c r="H12" s="593"/>
      <c r="I12" s="593"/>
      <c r="J12" s="582"/>
      <c r="K12" s="582"/>
    </row>
    <row r="13" spans="2:16" x14ac:dyDescent="0.3">
      <c r="B13" s="114"/>
      <c r="C13" s="115"/>
      <c r="D13" s="116"/>
      <c r="E13" s="116"/>
      <c r="F13" s="117"/>
      <c r="G13" s="118"/>
      <c r="H13" s="114"/>
      <c r="I13" s="114"/>
      <c r="J13" s="114"/>
      <c r="K13" s="117"/>
    </row>
    <row r="14" spans="2:16" ht="14.5" thickBot="1" x14ac:dyDescent="0.35">
      <c r="B14" s="114"/>
      <c r="C14" s="115"/>
      <c r="D14" s="116"/>
      <c r="E14" s="116"/>
      <c r="F14" s="117"/>
      <c r="G14" s="118"/>
      <c r="H14" s="114"/>
      <c r="I14" s="114"/>
      <c r="J14" s="114"/>
      <c r="K14" s="117"/>
    </row>
    <row r="15" spans="2:16" ht="14.5" customHeight="1" thickBot="1" x14ac:dyDescent="0.35">
      <c r="B15" s="114"/>
      <c r="C15" s="607" t="s">
        <v>88</v>
      </c>
      <c r="D15" s="615" t="s">
        <v>83</v>
      </c>
      <c r="E15" s="616"/>
      <c r="F15" s="610" t="s">
        <v>84</v>
      </c>
      <c r="G15" s="612" t="s">
        <v>85</v>
      </c>
      <c r="H15" s="614"/>
      <c r="I15" s="609"/>
      <c r="J15" s="609"/>
      <c r="K15" s="117"/>
    </row>
    <row r="16" spans="2:16" ht="14.5" customHeight="1" thickBot="1" x14ac:dyDescent="0.35">
      <c r="B16" s="114"/>
      <c r="C16" s="608"/>
      <c r="D16" s="617"/>
      <c r="E16" s="618"/>
      <c r="F16" s="611"/>
      <c r="G16" s="613"/>
      <c r="H16" s="614"/>
      <c r="I16" s="609"/>
      <c r="J16" s="609"/>
      <c r="K16" s="119"/>
      <c r="O16" s="561"/>
      <c r="P16" s="561"/>
    </row>
    <row r="17" spans="2:16" ht="15.5" x14ac:dyDescent="0.3">
      <c r="B17" s="114"/>
      <c r="C17" s="103">
        <v>1</v>
      </c>
      <c r="D17" s="631" t="str">
        <f>_xlfn.XLOOKUP(C17,'Orçamento Sintético'!$B$10:$B$2344,'Orçamento Sintético'!$C$10:$C$2344)</f>
        <v>ADMINISTRAÇÃ DA OBRA</v>
      </c>
      <c r="E17" s="632"/>
      <c r="F17" s="264">
        <f>VLOOKUP(C17,'Orçamento Sintético'!B1:H76,7,0)</f>
        <v>537.77</v>
      </c>
      <c r="G17" s="104">
        <f t="shared" ref="G17:G22" si="0">F17/$F$27</f>
        <v>7.2563169101316133E-2</v>
      </c>
      <c r="H17" s="196"/>
      <c r="I17" s="195"/>
      <c r="J17" s="195"/>
      <c r="K17" s="119"/>
      <c r="O17" s="194"/>
      <c r="P17" s="194"/>
    </row>
    <row r="18" spans="2:16" ht="15.5" x14ac:dyDescent="0.3">
      <c r="B18" s="114"/>
      <c r="C18" s="105">
        <v>2</v>
      </c>
      <c r="D18" s="631" t="str">
        <f>_xlfn.XLOOKUP(C18,'Orçamento Sintético'!$B$10:$B$2344,'Orçamento Sintético'!$C$10:$C$2344)</f>
        <v>ESQUADRIAS</v>
      </c>
      <c r="E18" s="632"/>
      <c r="F18" s="264">
        <f>VLOOKUP(C18,'Orçamento Sintético'!B2:H77,7,0)</f>
        <v>2444.9</v>
      </c>
      <c r="G18" s="106">
        <f t="shared" si="0"/>
        <v>0.32989882688846128</v>
      </c>
      <c r="H18" s="196"/>
      <c r="I18" s="195"/>
      <c r="J18" s="195"/>
      <c r="K18" s="119"/>
      <c r="O18" s="194"/>
      <c r="P18" s="194"/>
    </row>
    <row r="19" spans="2:16" ht="15.5" x14ac:dyDescent="0.3">
      <c r="B19" s="114"/>
      <c r="C19" s="105">
        <v>3</v>
      </c>
      <c r="D19" s="631" t="str">
        <f>_xlfn.XLOOKUP(C19,'Orçamento Sintético'!$B$23:$B$2344,'Orçamento Sintético'!$C$23:$C$2344)</f>
        <v>PISO E REVESTIMENTO CERÂMICO</v>
      </c>
      <c r="E19" s="632"/>
      <c r="F19" s="264">
        <f>VLOOKUP(C19,'Orçamento Sintético'!B3:H78,7,0)</f>
        <v>1198.94</v>
      </c>
      <c r="G19" s="106">
        <f t="shared" si="0"/>
        <v>0.16177712769833194</v>
      </c>
      <c r="H19" s="196"/>
      <c r="I19" s="195"/>
      <c r="J19" s="195"/>
      <c r="K19" s="119"/>
      <c r="O19" s="194"/>
      <c r="P19" s="194"/>
    </row>
    <row r="20" spans="2:16" ht="15.5" x14ac:dyDescent="0.3">
      <c r="B20" s="114"/>
      <c r="C20" s="105">
        <f t="shared" ref="C20:C23" si="1">C19+1</f>
        <v>4</v>
      </c>
      <c r="D20" s="631" t="str">
        <f>_xlfn.XLOOKUP(C20,'Orçamento Sintético'!$B$23:$B$2344,'Orçamento Sintético'!$C$23:$C$2344)</f>
        <v>INSTALAÇÃO HIDRÁULICA</v>
      </c>
      <c r="E20" s="632"/>
      <c r="F20" s="264">
        <f>VLOOKUP(C20,'Orçamento Sintético'!B4:H79,7,0)</f>
        <v>958.08</v>
      </c>
      <c r="G20" s="106">
        <f t="shared" si="0"/>
        <v>0.12927705348492657</v>
      </c>
      <c r="H20" s="196"/>
      <c r="I20" s="195"/>
      <c r="J20" s="195"/>
      <c r="K20" s="119"/>
      <c r="O20" s="194"/>
      <c r="P20" s="194"/>
    </row>
    <row r="21" spans="2:16" ht="15.5" x14ac:dyDescent="0.3">
      <c r="B21" s="114"/>
      <c r="C21" s="105">
        <f t="shared" si="1"/>
        <v>5</v>
      </c>
      <c r="D21" s="631" t="str">
        <f>_xlfn.XLOOKUP(C21,'Orçamento Sintético'!$B$23:$B$2344,'Orçamento Sintético'!$C$23:$C$2344)</f>
        <v>INSTALAÇÃO SANITÁRIA</v>
      </c>
      <c r="E21" s="632"/>
      <c r="F21" s="264">
        <f>VLOOKUP(C21,'Orçamento Sintético'!B5:H80,7,0)</f>
        <v>2022.51</v>
      </c>
      <c r="G21" s="106">
        <f t="shared" si="0"/>
        <v>0.27290428089908864</v>
      </c>
      <c r="H21" s="196"/>
      <c r="I21" s="195"/>
      <c r="J21" s="195"/>
      <c r="K21" s="119"/>
      <c r="O21" s="194"/>
      <c r="P21" s="194"/>
    </row>
    <row r="22" spans="2:16" ht="15.5" x14ac:dyDescent="0.3">
      <c r="B22" s="114"/>
      <c r="C22" s="105">
        <f t="shared" si="1"/>
        <v>6</v>
      </c>
      <c r="D22" s="631" t="str">
        <f>_xlfn.XLOOKUP(C22,'Orçamento Sintético'!$B$23:$B$2344,'Orçamento Sintético'!$C$23:$C$2344)</f>
        <v>LOUÇAS, BANCADAS, ACABAMENTOS E METAIS</v>
      </c>
      <c r="E22" s="632"/>
      <c r="F22" s="264">
        <f>VLOOKUP(C22,'Orçamento Sintético'!B6:H81,7,0)</f>
        <v>218.52</v>
      </c>
      <c r="G22" s="106">
        <f t="shared" si="0"/>
        <v>2.9485660620747908E-2</v>
      </c>
      <c r="H22" s="196"/>
      <c r="I22" s="195"/>
      <c r="J22" s="195"/>
      <c r="K22" s="119"/>
      <c r="O22" s="194"/>
      <c r="P22" s="194"/>
    </row>
    <row r="23" spans="2:16" ht="15.5" x14ac:dyDescent="0.3">
      <c r="B23" s="114"/>
      <c r="C23" s="105">
        <f t="shared" si="1"/>
        <v>7</v>
      </c>
      <c r="D23" s="631" t="str">
        <f>_xlfn.XLOOKUP(C23,'Orçamento Sintético'!$B$23:$B$2344,'Orçamento Sintético'!$C$23:$C$2344)</f>
        <v>LIMPEZA</v>
      </c>
      <c r="E23" s="632"/>
      <c r="F23" s="264">
        <f>VLOOKUP(C23,'Orçamento Sintético'!B7:H82,7,0)</f>
        <v>30.34</v>
      </c>
      <c r="G23" s="106">
        <f t="shared" ref="G23" si="2">F23/$F$27</f>
        <v>4.0938813071274551E-3</v>
      </c>
      <c r="H23" s="196"/>
      <c r="I23" s="195"/>
      <c r="J23" s="195"/>
      <c r="K23" s="119"/>
      <c r="O23" s="194"/>
      <c r="P23" s="194"/>
    </row>
    <row r="24" spans="2:16" ht="16" thickBot="1" x14ac:dyDescent="0.35">
      <c r="B24" s="114"/>
      <c r="C24" s="265"/>
      <c r="D24" s="266"/>
      <c r="E24" s="266"/>
      <c r="F24" s="267"/>
      <c r="G24" s="268"/>
      <c r="H24" s="120"/>
      <c r="I24" s="121"/>
      <c r="J24" s="121"/>
      <c r="K24" s="122"/>
    </row>
    <row r="25" spans="2:16" x14ac:dyDescent="0.3">
      <c r="B25" s="114"/>
      <c r="C25" s="623" t="s">
        <v>156</v>
      </c>
      <c r="D25" s="624"/>
      <c r="E25" s="342"/>
      <c r="F25" s="108">
        <f>'Orçamento Sintético'!L77</f>
        <v>5952.53</v>
      </c>
      <c r="G25" s="109"/>
      <c r="H25" s="120"/>
      <c r="I25" s="121"/>
      <c r="J25" s="121"/>
      <c r="K25" s="122"/>
    </row>
    <row r="26" spans="2:16" x14ac:dyDescent="0.3">
      <c r="B26" s="114"/>
      <c r="C26" s="625" t="s">
        <v>1006</v>
      </c>
      <c r="D26" s="626"/>
      <c r="E26" s="343">
        <f>BDI!B30</f>
        <v>0.2452</v>
      </c>
      <c r="F26" s="110">
        <f>F27-F25</f>
        <v>1458.5300000000007</v>
      </c>
      <c r="G26" s="111"/>
      <c r="H26" s="120"/>
      <c r="I26" s="121"/>
      <c r="J26" s="121"/>
      <c r="K26" s="122"/>
    </row>
    <row r="27" spans="2:16" ht="25" customHeight="1" thickBot="1" x14ac:dyDescent="0.35">
      <c r="B27" s="114"/>
      <c r="C27" s="627" t="s">
        <v>1007</v>
      </c>
      <c r="D27" s="628"/>
      <c r="E27" s="344">
        <f>BDI!B30</f>
        <v>0.2452</v>
      </c>
      <c r="F27" s="112">
        <f>TRUNC(SUM(F17:F23),2)</f>
        <v>7411.06</v>
      </c>
      <c r="G27" s="113">
        <f>SUM(G17:G23)</f>
        <v>0.99999999999999978</v>
      </c>
      <c r="H27" s="120"/>
      <c r="I27" s="121"/>
      <c r="J27" s="121"/>
      <c r="K27" s="122"/>
    </row>
    <row r="28" spans="2:16" ht="14.5" thickBot="1" x14ac:dyDescent="0.35">
      <c r="B28" s="123"/>
      <c r="C28" s="619" t="str">
        <f>[28]!VExtensoFree(F27)</f>
        <v>sete mil, quatrocentos e onze reais e seis centavos</v>
      </c>
      <c r="D28" s="620"/>
      <c r="E28" s="621"/>
      <c r="F28" s="620"/>
      <c r="G28" s="622"/>
      <c r="H28" s="629"/>
      <c r="I28" s="630"/>
      <c r="J28" s="124"/>
      <c r="K28" s="124"/>
    </row>
    <row r="29" spans="2:16" x14ac:dyDescent="0.3">
      <c r="B29" s="123"/>
      <c r="C29" s="123"/>
      <c r="D29" s="123"/>
      <c r="E29" s="123"/>
      <c r="F29" s="123"/>
      <c r="G29" s="123"/>
      <c r="H29" s="123"/>
      <c r="I29" s="123"/>
      <c r="J29" s="123"/>
      <c r="K29" s="123"/>
    </row>
    <row r="30" spans="2:16" x14ac:dyDescent="0.3"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2:16" x14ac:dyDescent="0.3">
      <c r="B31" s="123"/>
      <c r="C31" s="123"/>
      <c r="D31" s="116"/>
      <c r="E31" s="116"/>
      <c r="F31" s="117"/>
      <c r="G31" s="123"/>
      <c r="H31" s="123"/>
      <c r="I31" s="123"/>
      <c r="J31" s="123"/>
      <c r="K31" s="123"/>
    </row>
    <row r="32" spans="2:16" x14ac:dyDescent="0.3">
      <c r="B32" s="123"/>
      <c r="C32" s="123"/>
      <c r="D32" s="123"/>
      <c r="E32" s="123"/>
      <c r="F32" s="123"/>
      <c r="G32" s="123"/>
      <c r="H32" s="123"/>
      <c r="I32" s="123"/>
      <c r="J32" s="123"/>
      <c r="K32" s="123"/>
    </row>
    <row r="33" spans="2:11" x14ac:dyDescent="0.3">
      <c r="B33" s="123"/>
      <c r="C33" s="123"/>
      <c r="D33" s="125" t="s">
        <v>13</v>
      </c>
      <c r="E33" s="125"/>
      <c r="G33" s="123"/>
      <c r="H33" s="123"/>
      <c r="I33" s="123"/>
      <c r="J33" s="123"/>
      <c r="K33" s="123"/>
    </row>
    <row r="34" spans="2:11" x14ac:dyDescent="0.3">
      <c r="B34" s="123"/>
      <c r="C34" s="123"/>
      <c r="D34" s="125" t="s">
        <v>14</v>
      </c>
      <c r="E34" s="125"/>
      <c r="G34" s="123"/>
      <c r="H34" s="123"/>
      <c r="I34" s="123"/>
      <c r="J34" s="123"/>
      <c r="K34" s="123"/>
    </row>
    <row r="35" spans="2:11" x14ac:dyDescent="0.3">
      <c r="B35" s="123"/>
      <c r="C35" s="123"/>
      <c r="D35" s="125" t="s">
        <v>15</v>
      </c>
      <c r="E35" s="125"/>
      <c r="G35" s="123"/>
      <c r="H35" s="123"/>
      <c r="I35" s="123"/>
      <c r="J35" s="123"/>
      <c r="K35" s="123"/>
    </row>
    <row r="36" spans="2:11" x14ac:dyDescent="0.3">
      <c r="F36" s="20"/>
    </row>
  </sheetData>
  <mergeCells count="33">
    <mergeCell ref="D22:E22"/>
    <mergeCell ref="D23:E23"/>
    <mergeCell ref="J11:K12"/>
    <mergeCell ref="D17:E17"/>
    <mergeCell ref="D18:E18"/>
    <mergeCell ref="D19:E19"/>
    <mergeCell ref="D20:E20"/>
    <mergeCell ref="D21:E21"/>
    <mergeCell ref="J15:J16"/>
    <mergeCell ref="C28:G28"/>
    <mergeCell ref="C25:D25"/>
    <mergeCell ref="C26:D26"/>
    <mergeCell ref="C27:D27"/>
    <mergeCell ref="H28:I28"/>
    <mergeCell ref="O16:P16"/>
    <mergeCell ref="C15:C16"/>
    <mergeCell ref="I15:I16"/>
    <mergeCell ref="F15:F16"/>
    <mergeCell ref="G15:G16"/>
    <mergeCell ref="H15:H16"/>
    <mergeCell ref="D15:E16"/>
    <mergeCell ref="C8:I8"/>
    <mergeCell ref="J8:K8"/>
    <mergeCell ref="C10:D10"/>
    <mergeCell ref="F10:I10"/>
    <mergeCell ref="B11:I12"/>
    <mergeCell ref="C9:I9"/>
    <mergeCell ref="D2:K2"/>
    <mergeCell ref="D3:K3"/>
    <mergeCell ref="D4:K4"/>
    <mergeCell ref="D5:K5"/>
    <mergeCell ref="C7:I7"/>
    <mergeCell ref="J7:K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N34"/>
  <sheetViews>
    <sheetView showGridLines="0" tabSelected="1" showOutlineSymbols="0" showWhiteSpace="0" view="pageBreakPreview" zoomScale="60" zoomScaleNormal="70" zoomScalePageLayoutView="70" workbookViewId="0">
      <selection activeCell="D18" sqref="D18"/>
    </sheetView>
  </sheetViews>
  <sheetFormatPr defaultRowHeight="14" x14ac:dyDescent="0.3"/>
  <cols>
    <col min="2" max="2" width="14.75" style="7" customWidth="1"/>
    <col min="3" max="3" width="11" style="14" customWidth="1"/>
    <col min="4" max="4" width="69.1640625" style="17" customWidth="1"/>
    <col min="5" max="5" width="20.6640625" customWidth="1"/>
    <col min="6" max="6" width="11.6640625" style="11" customWidth="1"/>
    <col min="7" max="7" width="10.58203125" style="7" customWidth="1"/>
    <col min="8" max="8" width="13.58203125" style="7" customWidth="1"/>
    <col min="9" max="9" width="10.6640625" style="7" customWidth="1"/>
    <col min="10" max="10" width="16.75" style="7" customWidth="1"/>
    <col min="11" max="11" width="12.6640625" customWidth="1"/>
    <col min="12" max="12" width="16.33203125" customWidth="1"/>
    <col min="13" max="13" width="10.1640625" customWidth="1"/>
    <col min="14" max="14" width="15.58203125" customWidth="1"/>
    <col min="15" max="15" width="12.58203125" customWidth="1"/>
  </cols>
  <sheetData>
    <row r="1" spans="2:14" ht="14.5" thickBot="1" x14ac:dyDescent="0.35"/>
    <row r="2" spans="2:14" ht="20.5" x14ac:dyDescent="0.45">
      <c r="B2" s="8"/>
      <c r="C2" s="13"/>
      <c r="D2" s="460" t="s">
        <v>1</v>
      </c>
      <c r="E2" s="460"/>
      <c r="F2" s="460"/>
      <c r="G2" s="460"/>
      <c r="H2" s="460"/>
      <c r="I2" s="460"/>
      <c r="J2" s="460"/>
      <c r="K2" s="461"/>
    </row>
    <row r="3" spans="2:14" ht="20.5" x14ac:dyDescent="0.45">
      <c r="B3" s="9"/>
      <c r="D3" s="462" t="s">
        <v>157</v>
      </c>
      <c r="E3" s="462"/>
      <c r="F3" s="462"/>
      <c r="G3" s="462"/>
      <c r="H3" s="462"/>
      <c r="I3" s="462"/>
      <c r="J3" s="462"/>
      <c r="K3" s="463"/>
    </row>
    <row r="4" spans="2:14" ht="20.5" x14ac:dyDescent="0.3">
      <c r="B4" s="9"/>
      <c r="D4" s="464" t="s">
        <v>158</v>
      </c>
      <c r="E4" s="464"/>
      <c r="F4" s="464"/>
      <c r="G4" s="464"/>
      <c r="H4" s="464"/>
      <c r="I4" s="464"/>
      <c r="J4" s="464"/>
      <c r="K4" s="465"/>
    </row>
    <row r="5" spans="2:14" ht="20.5" x14ac:dyDescent="0.3">
      <c r="B5" s="9"/>
      <c r="D5" s="464" t="s">
        <v>4</v>
      </c>
      <c r="E5" s="464"/>
      <c r="F5" s="464"/>
      <c r="G5" s="464"/>
      <c r="H5" s="464"/>
      <c r="I5" s="464"/>
      <c r="J5" s="464"/>
      <c r="K5" s="465"/>
    </row>
    <row r="6" spans="2:14" ht="21" thickBot="1" x14ac:dyDescent="0.35">
      <c r="B6" s="10"/>
      <c r="C6" s="15"/>
      <c r="D6" s="16"/>
      <c r="E6" s="2"/>
      <c r="F6" s="2"/>
      <c r="G6" s="2"/>
      <c r="H6" s="2"/>
      <c r="I6" s="2"/>
      <c r="J6" s="2"/>
      <c r="K6" s="48">
        <v>1.2735000000000001</v>
      </c>
    </row>
    <row r="7" spans="2:14" ht="18" x14ac:dyDescent="0.3">
      <c r="B7" s="3" t="str">
        <f>'Orçamento Sintético'!B7</f>
        <v>OBRA:</v>
      </c>
      <c r="C7" s="604" t="str">
        <f>'Orçamento Sintético'!C7</f>
        <v>MÃO DE OBRA PARA CONCLUSÃO DE UNIDADE HABITACIONAL</v>
      </c>
      <c r="D7" s="604"/>
      <c r="E7" s="604"/>
      <c r="F7" s="604"/>
      <c r="G7" s="604"/>
      <c r="H7" s="604"/>
      <c r="I7" s="604"/>
      <c r="J7" s="578" t="s">
        <v>5</v>
      </c>
      <c r="K7" s="605"/>
      <c r="L7" s="117"/>
      <c r="M7" s="117"/>
      <c r="N7" s="117"/>
    </row>
    <row r="8" spans="2:14" ht="17.5" x14ac:dyDescent="0.3">
      <c r="B8" s="4" t="s">
        <v>6</v>
      </c>
      <c r="C8" s="606" t="str">
        <f>'Orçamento Sintético'!C8</f>
        <v>Rua Projetada 02 - Lote 17 - Quadra 02, Conjunto Habitacional Jardim Aeroporto, Vila Bela da Santíssima Trindade-MT</v>
      </c>
      <c r="D8" s="606"/>
      <c r="E8" s="606"/>
      <c r="F8" s="606"/>
      <c r="G8" s="606"/>
      <c r="H8" s="606"/>
      <c r="I8" s="606"/>
      <c r="J8" s="152">
        <f>'Orçamento Sintético'!K8</f>
        <v>45028</v>
      </c>
      <c r="K8" s="153"/>
      <c r="L8" s="117"/>
      <c r="M8" s="117"/>
      <c r="N8" s="117"/>
    </row>
    <row r="9" spans="2:14" ht="18" thickBot="1" x14ac:dyDescent="0.35">
      <c r="B9" s="4" t="str">
        <f>'Orçamento Sintético'!B9</f>
        <v>Coordenadas:</v>
      </c>
      <c r="C9" s="185" t="str">
        <f>'Orçamento Sintético'!C9</f>
        <v>Latitude:  15° 0'38.91"S; Longitude:  59°58'22.01"O   CASA 17</v>
      </c>
      <c r="D9" s="186"/>
      <c r="E9" s="185"/>
      <c r="F9" s="187"/>
      <c r="G9" s="187"/>
      <c r="H9" s="187"/>
      <c r="I9" s="187"/>
      <c r="J9" s="152"/>
      <c r="K9" s="153"/>
      <c r="L9" s="117"/>
      <c r="M9" s="117"/>
      <c r="N9" s="117"/>
    </row>
    <row r="10" spans="2:14" ht="14.5" thickBot="1" x14ac:dyDescent="0.35">
      <c r="B10" s="5" t="s">
        <v>8</v>
      </c>
      <c r="C10" s="510">
        <f>E25</f>
        <v>7411.06</v>
      </c>
      <c r="D10" s="511"/>
      <c r="E10" s="512" t="str">
        <f>'Orçamento Sintético'!E10</f>
        <v>Referência: Composição Própria  -  SINAPI 02/2023</v>
      </c>
      <c r="F10" s="513"/>
      <c r="G10" s="513"/>
      <c r="H10" s="513"/>
      <c r="I10" s="513"/>
      <c r="J10" s="642"/>
      <c r="K10" s="643"/>
      <c r="L10" s="117"/>
      <c r="M10" s="117"/>
      <c r="N10" s="117"/>
    </row>
    <row r="11" spans="2:14" x14ac:dyDescent="0.3">
      <c r="B11" s="589" t="s">
        <v>155</v>
      </c>
      <c r="C11" s="590"/>
      <c r="D11" s="590"/>
      <c r="E11" s="590"/>
      <c r="F11" s="590"/>
      <c r="G11" s="590"/>
      <c r="H11" s="590"/>
      <c r="I11" s="590"/>
      <c r="J11" s="644"/>
      <c r="K11" s="645"/>
      <c r="L11" s="117"/>
      <c r="M11" s="117"/>
      <c r="N11" s="117"/>
    </row>
    <row r="12" spans="2:14" ht="18.5" customHeight="1" thickBot="1" x14ac:dyDescent="0.35">
      <c r="B12" s="592"/>
      <c r="C12" s="593"/>
      <c r="D12" s="593"/>
      <c r="E12" s="593"/>
      <c r="F12" s="593"/>
      <c r="G12" s="593"/>
      <c r="H12" s="593"/>
      <c r="I12" s="594"/>
      <c r="J12" s="646"/>
      <c r="K12" s="647"/>
      <c r="L12" s="117"/>
      <c r="M12" s="117"/>
      <c r="N12" s="117"/>
    </row>
    <row r="13" spans="2:14" x14ac:dyDescent="0.3">
      <c r="B13" s="114"/>
      <c r="C13" s="115"/>
      <c r="D13" s="116"/>
      <c r="E13" s="117"/>
      <c r="F13" s="118"/>
      <c r="G13" s="114"/>
      <c r="H13" s="114"/>
      <c r="I13" s="114"/>
      <c r="J13" s="114"/>
      <c r="K13" s="117"/>
      <c r="L13" s="117"/>
      <c r="M13" s="117"/>
      <c r="N13" s="117"/>
    </row>
    <row r="14" spans="2:14" ht="14.5" thickBot="1" x14ac:dyDescent="0.35">
      <c r="B14" s="114"/>
      <c r="C14" s="115"/>
      <c r="D14" s="116"/>
      <c r="E14" s="117"/>
      <c r="F14" s="118"/>
      <c r="G14" s="114"/>
      <c r="H14" s="114"/>
      <c r="I14" s="114"/>
      <c r="J14" s="114"/>
      <c r="K14" s="117"/>
      <c r="L14" s="117"/>
      <c r="M14" s="117"/>
      <c r="N14" s="117"/>
    </row>
    <row r="15" spans="2:14" ht="16" thickBot="1" x14ac:dyDescent="0.35">
      <c r="B15" s="114"/>
      <c r="C15" s="607" t="s">
        <v>88</v>
      </c>
      <c r="D15" s="654" t="s">
        <v>83</v>
      </c>
      <c r="E15" s="610" t="s">
        <v>84</v>
      </c>
      <c r="F15" s="612" t="s">
        <v>85</v>
      </c>
      <c r="G15" s="636" t="s">
        <v>1043</v>
      </c>
      <c r="H15" s="648"/>
      <c r="I15" s="636" t="s">
        <v>259</v>
      </c>
      <c r="J15" s="648"/>
      <c r="K15" s="636" t="s">
        <v>1044</v>
      </c>
      <c r="L15" s="648"/>
      <c r="M15" s="636" t="s">
        <v>41</v>
      </c>
      <c r="N15" s="637"/>
    </row>
    <row r="16" spans="2:14" ht="16" thickBot="1" x14ac:dyDescent="0.35">
      <c r="B16" s="114"/>
      <c r="C16" s="608"/>
      <c r="D16" s="655"/>
      <c r="E16" s="611"/>
      <c r="F16" s="613"/>
      <c r="G16" s="126" t="s">
        <v>85</v>
      </c>
      <c r="H16" s="127" t="s">
        <v>84</v>
      </c>
      <c r="I16" s="223" t="s">
        <v>85</v>
      </c>
      <c r="J16" s="224" t="s">
        <v>84</v>
      </c>
      <c r="K16" s="225" t="s">
        <v>85</v>
      </c>
      <c r="L16" s="226" t="s">
        <v>84</v>
      </c>
      <c r="M16" s="126" t="s">
        <v>85</v>
      </c>
      <c r="N16" s="128" t="s">
        <v>84</v>
      </c>
    </row>
    <row r="17" spans="2:14" ht="15.5" x14ac:dyDescent="0.3">
      <c r="B17" s="114"/>
      <c r="C17" s="103">
        <f>Resumo!C17</f>
        <v>1</v>
      </c>
      <c r="D17" s="129" t="str">
        <f>Resumo!D17</f>
        <v>ADMINISTRAÇÃ DA OBRA</v>
      </c>
      <c r="E17" s="146">
        <f>Resumo!F17</f>
        <v>537.77</v>
      </c>
      <c r="F17" s="104">
        <f>Resumo!G17</f>
        <v>7.2563169101316133E-2</v>
      </c>
      <c r="G17" s="130">
        <v>0.17610000000000001</v>
      </c>
      <c r="H17" s="131">
        <f>G17*E17</f>
        <v>94.701296999999997</v>
      </c>
      <c r="I17" s="192">
        <v>0.40889999999999999</v>
      </c>
      <c r="J17" s="193">
        <f t="shared" ref="J17:J22" si="0">I17*$E17</f>
        <v>219.89415299999999</v>
      </c>
      <c r="K17" s="192">
        <v>0.41499999999999998</v>
      </c>
      <c r="L17" s="220">
        <f>K17*$E17</f>
        <v>223.17454999999998</v>
      </c>
      <c r="M17" s="219">
        <f>G17+I17+K17</f>
        <v>1</v>
      </c>
      <c r="N17" s="131">
        <f>TRUNC((H17+J17+L17),2)</f>
        <v>537.77</v>
      </c>
    </row>
    <row r="18" spans="2:14" ht="15.5" x14ac:dyDescent="0.3">
      <c r="B18" s="114"/>
      <c r="C18" s="105">
        <f>Resumo!C18</f>
        <v>2</v>
      </c>
      <c r="D18" s="134" t="str">
        <f>Resumo!D18</f>
        <v>ESQUADRIAS</v>
      </c>
      <c r="E18" s="145">
        <f>Resumo!F18</f>
        <v>2444.9</v>
      </c>
      <c r="F18" s="106">
        <f>Resumo!G18</f>
        <v>0.32989882688846128</v>
      </c>
      <c r="G18" s="192">
        <v>0.25</v>
      </c>
      <c r="H18" s="193">
        <f t="shared" ref="H18:H23" si="1">G18*$E18</f>
        <v>611.22500000000002</v>
      </c>
      <c r="I18" s="192">
        <v>0.25</v>
      </c>
      <c r="J18" s="193">
        <f t="shared" si="0"/>
        <v>611.22500000000002</v>
      </c>
      <c r="K18" s="192">
        <v>0.5</v>
      </c>
      <c r="L18" s="220">
        <f t="shared" ref="L18:L22" si="2">K18*$E18</f>
        <v>1222.45</v>
      </c>
      <c r="M18" s="132">
        <f t="shared" ref="M18:M22" si="3">G18+I18+K18</f>
        <v>1</v>
      </c>
      <c r="N18" s="133">
        <f t="shared" ref="N18:N22" si="4">TRUNC((H18+J18+L18),2)</f>
        <v>2444.9</v>
      </c>
    </row>
    <row r="19" spans="2:14" ht="15.5" x14ac:dyDescent="0.3">
      <c r="B19" s="114"/>
      <c r="C19" s="105">
        <f>Resumo!C19</f>
        <v>3</v>
      </c>
      <c r="D19" s="134" t="str">
        <f>Resumo!D19</f>
        <v>PISO E REVESTIMENTO CERÂMICO</v>
      </c>
      <c r="E19" s="145">
        <f>Resumo!F19</f>
        <v>1198.94</v>
      </c>
      <c r="F19" s="106">
        <f>Resumo!G19</f>
        <v>0.16177712769833194</v>
      </c>
      <c r="G19" s="192">
        <v>0.5</v>
      </c>
      <c r="H19" s="193">
        <f t="shared" si="1"/>
        <v>599.47</v>
      </c>
      <c r="I19" s="192">
        <v>0.5</v>
      </c>
      <c r="J19" s="193">
        <f t="shared" si="0"/>
        <v>599.47</v>
      </c>
      <c r="K19" s="192"/>
      <c r="L19" s="220">
        <f t="shared" si="2"/>
        <v>0</v>
      </c>
      <c r="M19" s="132">
        <f t="shared" si="3"/>
        <v>1</v>
      </c>
      <c r="N19" s="133">
        <f t="shared" si="4"/>
        <v>1198.94</v>
      </c>
    </row>
    <row r="20" spans="2:14" ht="15.5" x14ac:dyDescent="0.3">
      <c r="B20" s="114"/>
      <c r="C20" s="105">
        <f>Resumo!C20</f>
        <v>4</v>
      </c>
      <c r="D20" s="134" t="str">
        <f>Resumo!D20</f>
        <v>INSTALAÇÃO HIDRÁULICA</v>
      </c>
      <c r="E20" s="145">
        <f>Resumo!F20</f>
        <v>958.08</v>
      </c>
      <c r="F20" s="106">
        <f>Resumo!G20</f>
        <v>0.12927705348492657</v>
      </c>
      <c r="G20" s="192"/>
      <c r="H20" s="193">
        <f t="shared" si="1"/>
        <v>0</v>
      </c>
      <c r="I20" s="192">
        <v>0.5</v>
      </c>
      <c r="J20" s="193">
        <f t="shared" si="0"/>
        <v>479.04</v>
      </c>
      <c r="K20" s="192">
        <v>0.5</v>
      </c>
      <c r="L20" s="220">
        <f t="shared" si="2"/>
        <v>479.04</v>
      </c>
      <c r="M20" s="132">
        <f t="shared" si="3"/>
        <v>1</v>
      </c>
      <c r="N20" s="133">
        <f t="shared" si="4"/>
        <v>958.08</v>
      </c>
    </row>
    <row r="21" spans="2:14" ht="15.5" x14ac:dyDescent="0.3">
      <c r="B21" s="114"/>
      <c r="C21" s="105">
        <f>Resumo!C21</f>
        <v>5</v>
      </c>
      <c r="D21" s="134" t="str">
        <f>Resumo!D21</f>
        <v>INSTALAÇÃO SANITÁRIA</v>
      </c>
      <c r="E21" s="145">
        <f>Resumo!F21</f>
        <v>2022.51</v>
      </c>
      <c r="F21" s="106">
        <f>Resumo!G21</f>
        <v>0.27290428089908864</v>
      </c>
      <c r="G21" s="192"/>
      <c r="H21" s="193">
        <f t="shared" si="1"/>
        <v>0</v>
      </c>
      <c r="I21" s="192">
        <v>0.5</v>
      </c>
      <c r="J21" s="193">
        <f t="shared" si="0"/>
        <v>1011.255</v>
      </c>
      <c r="K21" s="192">
        <v>0.5</v>
      </c>
      <c r="L21" s="220">
        <f t="shared" si="2"/>
        <v>1011.255</v>
      </c>
      <c r="M21" s="132">
        <f t="shared" si="3"/>
        <v>1</v>
      </c>
      <c r="N21" s="133">
        <f t="shared" si="4"/>
        <v>2022.51</v>
      </c>
    </row>
    <row r="22" spans="2:14" ht="15.5" x14ac:dyDescent="0.3">
      <c r="B22" s="114"/>
      <c r="C22" s="105">
        <f>Resumo!C22</f>
        <v>6</v>
      </c>
      <c r="D22" s="134" t="str">
        <f>Resumo!D22</f>
        <v>LOUÇAS, BANCADAS, ACABAMENTOS E METAIS</v>
      </c>
      <c r="E22" s="145">
        <f>Resumo!F22</f>
        <v>218.52</v>
      </c>
      <c r="F22" s="106">
        <f>Resumo!G22</f>
        <v>2.9485660620747908E-2</v>
      </c>
      <c r="G22" s="192"/>
      <c r="H22" s="193">
        <f t="shared" si="1"/>
        <v>0</v>
      </c>
      <c r="I22" s="192">
        <v>0.5</v>
      </c>
      <c r="J22" s="193">
        <f t="shared" si="0"/>
        <v>109.26</v>
      </c>
      <c r="K22" s="192">
        <v>0.5</v>
      </c>
      <c r="L22" s="220">
        <f t="shared" si="2"/>
        <v>109.26</v>
      </c>
      <c r="M22" s="132">
        <f t="shared" si="3"/>
        <v>1</v>
      </c>
      <c r="N22" s="133">
        <f t="shared" si="4"/>
        <v>218.52</v>
      </c>
    </row>
    <row r="23" spans="2:14" ht="16" thickBot="1" x14ac:dyDescent="0.35">
      <c r="B23" s="114"/>
      <c r="C23" s="105">
        <f>Resumo!C23</f>
        <v>7</v>
      </c>
      <c r="D23" s="134" t="str">
        <f>Resumo!D23</f>
        <v>LIMPEZA</v>
      </c>
      <c r="E23" s="145">
        <f>Resumo!F23</f>
        <v>30.34</v>
      </c>
      <c r="F23" s="106">
        <f>Resumo!G23</f>
        <v>4.0938813071274551E-3</v>
      </c>
      <c r="G23" s="192"/>
      <c r="H23" s="193">
        <f t="shared" si="1"/>
        <v>0</v>
      </c>
      <c r="I23" s="192"/>
      <c r="J23" s="193"/>
      <c r="K23" s="192">
        <v>1</v>
      </c>
      <c r="L23" s="220">
        <f t="shared" ref="L23" si="5">K23*$E23</f>
        <v>30.34</v>
      </c>
      <c r="M23" s="369">
        <f t="shared" ref="M23" si="6">G23+I23+K23</f>
        <v>1</v>
      </c>
      <c r="N23" s="370">
        <f t="shared" ref="N23" si="7">TRUNC((H23+J23+L23),2)</f>
        <v>30.34</v>
      </c>
    </row>
    <row r="24" spans="2:14" ht="16" thickBot="1" x14ac:dyDescent="0.35">
      <c r="B24" s="114"/>
      <c r="C24" s="107"/>
      <c r="D24" s="135"/>
      <c r="E24" s="136"/>
      <c r="F24" s="136"/>
      <c r="G24" s="147"/>
      <c r="H24" s="148"/>
      <c r="I24" s="137"/>
      <c r="J24" s="138"/>
      <c r="K24" s="139"/>
      <c r="L24" s="140"/>
      <c r="M24" s="221"/>
      <c r="N24" s="222"/>
    </row>
    <row r="25" spans="2:14" ht="16" thickBot="1" x14ac:dyDescent="0.35">
      <c r="B25" s="114"/>
      <c r="C25" s="652" t="s">
        <v>86</v>
      </c>
      <c r="D25" s="653"/>
      <c r="E25" s="141">
        <f>TRUNC(SUM(E17:E23),2)</f>
        <v>7411.06</v>
      </c>
      <c r="F25" s="142">
        <f>SUM(F17:F23)</f>
        <v>0.99999999999999978</v>
      </c>
      <c r="G25" s="143">
        <f>+H25/E25</f>
        <v>0.17614164465002308</v>
      </c>
      <c r="H25" s="50">
        <f>SUM(H17:H22)</f>
        <v>1305.396297</v>
      </c>
      <c r="I25" s="143">
        <f>J25/$E$25</f>
        <v>0.40886784791919106</v>
      </c>
      <c r="J25" s="50">
        <f>SUM(J17:J22)</f>
        <v>3030.1441530000002</v>
      </c>
      <c r="K25" s="143">
        <f>L25/$E$25</f>
        <v>0.41499050743078592</v>
      </c>
      <c r="L25" s="50">
        <f>SUM(L17:L23)</f>
        <v>3075.5195500000004</v>
      </c>
      <c r="M25" s="638" t="s">
        <v>89</v>
      </c>
      <c r="N25" s="640">
        <f>TRUNC(SUM(N17:N23),2)</f>
        <v>7411.06</v>
      </c>
    </row>
    <row r="26" spans="2:14" ht="16" thickBot="1" x14ac:dyDescent="0.35">
      <c r="B26" s="123"/>
      <c r="C26" s="649" t="s">
        <v>90</v>
      </c>
      <c r="D26" s="650"/>
      <c r="E26" s="650"/>
      <c r="F26" s="651"/>
      <c r="G26" s="144">
        <f>H26/$E$25</f>
        <v>0.17614164465002308</v>
      </c>
      <c r="H26" s="49">
        <f>+H25</f>
        <v>1305.396297</v>
      </c>
      <c r="I26" s="144">
        <f>J26/$E$25</f>
        <v>0.5850094925692142</v>
      </c>
      <c r="J26" s="49">
        <f>+J25+H26</f>
        <v>4335.5404500000004</v>
      </c>
      <c r="K26" s="144">
        <f>L26/$E$25</f>
        <v>1.0000000000000002</v>
      </c>
      <c r="L26" s="49">
        <f>+L25+J26</f>
        <v>7411.0600000000013</v>
      </c>
      <c r="M26" s="639"/>
      <c r="N26" s="641"/>
    </row>
    <row r="27" spans="2:14" ht="14.5" thickBot="1" x14ac:dyDescent="0.35">
      <c r="B27" s="123"/>
      <c r="C27" s="633" t="str">
        <f>[28]!VExtensoFree(E25)</f>
        <v>sete mil, quatrocentos e onze reais e seis centavos</v>
      </c>
      <c r="D27" s="634"/>
      <c r="E27" s="634"/>
      <c r="F27" s="635"/>
      <c r="G27" s="190"/>
      <c r="H27" s="191"/>
      <c r="I27" s="190"/>
      <c r="J27" s="191"/>
      <c r="K27" s="190"/>
      <c r="L27" s="191"/>
      <c r="M27" s="174"/>
      <c r="N27" s="175"/>
    </row>
    <row r="28" spans="2:14" x14ac:dyDescent="0.3"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2:14" x14ac:dyDescent="0.3">
      <c r="I29" s="227"/>
    </row>
    <row r="30" spans="2:14" x14ac:dyDescent="0.3">
      <c r="G30" s="190"/>
      <c r="H30" s="227"/>
    </row>
    <row r="32" spans="2:14" x14ac:dyDescent="0.3">
      <c r="D32" s="125" t="s">
        <v>13</v>
      </c>
      <c r="G32" s="227"/>
      <c r="H32" s="149"/>
      <c r="I32" s="227"/>
    </row>
    <row r="33" spans="4:8" x14ac:dyDescent="0.3">
      <c r="D33" s="125" t="s">
        <v>14</v>
      </c>
    </row>
    <row r="34" spans="4:8" x14ac:dyDescent="0.3">
      <c r="D34" s="125" t="s">
        <v>15</v>
      </c>
      <c r="H34" s="149"/>
    </row>
  </sheetData>
  <mergeCells count="24">
    <mergeCell ref="K15:L15"/>
    <mergeCell ref="C26:F26"/>
    <mergeCell ref="C25:D25"/>
    <mergeCell ref="D15:D16"/>
    <mergeCell ref="E15:E16"/>
    <mergeCell ref="F15:F16"/>
    <mergeCell ref="G15:H15"/>
    <mergeCell ref="I15:J15"/>
    <mergeCell ref="C27:F27"/>
    <mergeCell ref="M15:N15"/>
    <mergeCell ref="M25:M26"/>
    <mergeCell ref="N25:N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C15:C16"/>
    <mergeCell ref="J10:K12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BDI</vt:lpstr>
      <vt:lpstr>Encargos Sociais</vt:lpstr>
      <vt:lpstr>Memorial de Cálculo de Quantita</vt:lpstr>
      <vt:lpstr>Composição de Custos Unitários</vt:lpstr>
      <vt:lpstr>Planilha1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2023-04-13T13:05:32Z</cp:lastPrinted>
  <dcterms:created xsi:type="dcterms:W3CDTF">2022-04-05T17:51:09Z</dcterms:created>
  <dcterms:modified xsi:type="dcterms:W3CDTF">2023-04-13T13:05:57Z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